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43825\"/>
    </mc:Choice>
  </mc:AlternateContent>
  <xr:revisionPtr revIDLastSave="0" documentId="13_ncr:1_{07A8F0CE-46CA-4DEB-B34A-78866548879E}" xr6:coauthVersionLast="47" xr6:coauthVersionMax="47" xr10:uidLastSave="{00000000-0000-0000-0000-000000000000}"/>
  <bookViews>
    <workbookView xWindow="3915" yWindow="3120" windowWidth="21600" windowHeight="11385" xr2:uid="{00000000-000D-0000-FFFF-FFFF00000000}"/>
  </bookViews>
  <sheets>
    <sheet name="WOO-75 TC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0" i="1" l="1"/>
  <c r="AB69" i="1"/>
  <c r="U70" i="1"/>
  <c r="U69" i="1"/>
  <c r="W196" i="1"/>
  <c r="W172" i="1"/>
  <c r="W160" i="1"/>
  <c r="W159" i="1"/>
  <c r="W154" i="1"/>
  <c r="W130" i="1"/>
  <c r="W118" i="1"/>
  <c r="W117" i="1"/>
  <c r="W112" i="1"/>
  <c r="W88" i="1"/>
  <c r="W76" i="1"/>
  <c r="W75" i="1"/>
  <c r="W69" i="1"/>
  <c r="W70" i="1" s="1"/>
  <c r="W23" i="1"/>
  <c r="W11" i="1"/>
  <c r="W10" i="1"/>
  <c r="AB23" i="1"/>
  <c r="AB11" i="1"/>
  <c r="AB10" i="1"/>
  <c r="Z196" i="1"/>
  <c r="Z172" i="1"/>
  <c r="Z160" i="1"/>
  <c r="Z159" i="1"/>
  <c r="Z154" i="1"/>
  <c r="Z130" i="1"/>
  <c r="Z118" i="1"/>
  <c r="Z117" i="1"/>
  <c r="Z112" i="1"/>
  <c r="Z88" i="1"/>
  <c r="Z76" i="1"/>
  <c r="Z75" i="1"/>
  <c r="Z69" i="1"/>
  <c r="Z70" i="1" s="1"/>
  <c r="Z23" i="1"/>
  <c r="Z11" i="1"/>
  <c r="Z10" i="1"/>
  <c r="Y196" i="1"/>
  <c r="Y172" i="1"/>
  <c r="Y160" i="1"/>
  <c r="Y159" i="1"/>
  <c r="Y154" i="1"/>
  <c r="Y130" i="1"/>
  <c r="Y118" i="1"/>
  <c r="Y117" i="1"/>
  <c r="Y112" i="1"/>
  <c r="Y88" i="1"/>
  <c r="Y76" i="1"/>
  <c r="Y75" i="1"/>
  <c r="Y69" i="1"/>
  <c r="Y70" i="1" s="1"/>
  <c r="Y23" i="1"/>
  <c r="Y11" i="1"/>
  <c r="Y10" i="1"/>
  <c r="X196" i="1"/>
  <c r="X172" i="1"/>
  <c r="X160" i="1"/>
  <c r="X159" i="1"/>
  <c r="X154" i="1"/>
  <c r="X130" i="1"/>
  <c r="X118" i="1"/>
  <c r="X117" i="1"/>
  <c r="X112" i="1"/>
  <c r="X88" i="1"/>
  <c r="X76" i="1"/>
  <c r="X75" i="1"/>
  <c r="X69" i="1"/>
  <c r="X70" i="1" s="1"/>
  <c r="X23" i="1"/>
  <c r="X11" i="1"/>
  <c r="X10" i="1"/>
  <c r="V196" i="1"/>
  <c r="V172" i="1"/>
  <c r="V160" i="1"/>
  <c r="V159" i="1"/>
  <c r="V154" i="1"/>
  <c r="V130" i="1"/>
  <c r="V118" i="1"/>
  <c r="V117" i="1"/>
  <c r="V112" i="1"/>
  <c r="V88" i="1"/>
  <c r="V76" i="1"/>
  <c r="V75" i="1"/>
  <c r="V69" i="1"/>
  <c r="V70" i="1" s="1"/>
  <c r="V23" i="1"/>
  <c r="V11" i="1"/>
  <c r="V10" i="1"/>
  <c r="U23" i="1"/>
  <c r="U11" i="1"/>
  <c r="U10" i="1"/>
  <c r="T69" i="1"/>
  <c r="T23" i="1"/>
  <c r="T11" i="1"/>
  <c r="T10" i="1"/>
  <c r="S69" i="1"/>
  <c r="S23" i="1"/>
  <c r="S11" i="1"/>
  <c r="S10" i="1"/>
  <c r="O59" i="1"/>
  <c r="P59" i="1"/>
  <c r="P58" i="1"/>
  <c r="O58" i="1"/>
  <c r="P56" i="1"/>
  <c r="O56" i="1"/>
  <c r="P55" i="1"/>
  <c r="O55" i="1"/>
  <c r="P54" i="1"/>
  <c r="O54" i="1"/>
  <c r="O53" i="1"/>
  <c r="P53" i="1"/>
  <c r="O51" i="1"/>
  <c r="P51" i="1"/>
  <c r="P50" i="1"/>
  <c r="O50" i="1"/>
  <c r="O49" i="1"/>
  <c r="P49" i="1"/>
  <c r="Q48" i="1"/>
  <c r="P48" i="1"/>
  <c r="O48" i="1"/>
  <c r="O44" i="1"/>
  <c r="P44" i="1"/>
  <c r="P45" i="1"/>
  <c r="O45" i="1"/>
  <c r="P43" i="1"/>
  <c r="O43" i="1"/>
  <c r="Q41" i="1"/>
  <c r="P41" i="1"/>
  <c r="O41" i="1"/>
  <c r="Q32" i="1"/>
  <c r="P32" i="1"/>
  <c r="Q40" i="1"/>
  <c r="P40" i="1"/>
  <c r="O40" i="1"/>
  <c r="Q31" i="1"/>
  <c r="O31" i="1"/>
  <c r="P31" i="1"/>
  <c r="Q39" i="1"/>
  <c r="P39" i="1"/>
  <c r="O39" i="1"/>
  <c r="Q30" i="1"/>
  <c r="P30" i="1"/>
  <c r="O30" i="1"/>
  <c r="Q38" i="1"/>
  <c r="P38" i="1"/>
  <c r="O38" i="1"/>
  <c r="Q29" i="1"/>
  <c r="P29" i="1"/>
  <c r="O29" i="1"/>
  <c r="Q37" i="1"/>
  <c r="P37" i="1"/>
  <c r="O37" i="1"/>
  <c r="Q28" i="1"/>
  <c r="P28" i="1"/>
  <c r="O28" i="1"/>
  <c r="Q36" i="1"/>
  <c r="P36" i="1"/>
  <c r="O36" i="1"/>
  <c r="Q27" i="1"/>
  <c r="P27" i="1"/>
  <c r="O27" i="1"/>
  <c r="Q35" i="1"/>
  <c r="P35" i="1"/>
  <c r="O35" i="1"/>
  <c r="Q26" i="1"/>
  <c r="P26" i="1"/>
  <c r="O26" i="1"/>
  <c r="Q34" i="1"/>
  <c r="P34" i="1"/>
  <c r="O34" i="1"/>
  <c r="Q25" i="1"/>
  <c r="P25" i="1"/>
  <c r="O25" i="1"/>
  <c r="Q33" i="1"/>
  <c r="P33" i="1"/>
  <c r="O33" i="1"/>
  <c r="O24" i="1"/>
  <c r="Q24" i="1"/>
  <c r="P24" i="1"/>
  <c r="AA69" i="1"/>
  <c r="AA70" i="1" s="1"/>
  <c r="S70" i="1" l="1"/>
  <c r="L69" i="1"/>
  <c r="K69" i="1"/>
  <c r="J69" i="1"/>
  <c r="J70" i="1" l="1"/>
  <c r="I70" i="1"/>
  <c r="Q69" i="1" l="1"/>
  <c r="Q70" i="1" s="1"/>
  <c r="P69" i="1"/>
  <c r="O69" i="1" l="1"/>
  <c r="O70" i="1" s="1"/>
  <c r="L23" i="1"/>
  <c r="L11" i="1"/>
  <c r="L10" i="1"/>
  <c r="Q196" i="1" l="1"/>
  <c r="Q172" i="1"/>
  <c r="Q160" i="1"/>
  <c r="Q159" i="1"/>
  <c r="Q154" i="1"/>
  <c r="Q130" i="1"/>
  <c r="Q118" i="1"/>
  <c r="Q117" i="1"/>
  <c r="Q112" i="1"/>
  <c r="Q88" i="1"/>
  <c r="Q76" i="1"/>
  <c r="Q75" i="1"/>
  <c r="Q23" i="1"/>
  <c r="Q11" i="1"/>
  <c r="Q10" i="1"/>
  <c r="P196" i="1"/>
  <c r="P172" i="1"/>
  <c r="P160" i="1"/>
  <c r="P159" i="1"/>
  <c r="P154" i="1"/>
  <c r="P130" i="1"/>
  <c r="P118" i="1"/>
  <c r="P117" i="1"/>
  <c r="P112" i="1"/>
  <c r="P88" i="1"/>
  <c r="P76" i="1"/>
  <c r="P75" i="1"/>
  <c r="P23" i="1"/>
  <c r="P11" i="1"/>
  <c r="P10" i="1"/>
  <c r="AA23" i="1" l="1"/>
  <c r="AA11" i="1"/>
  <c r="AA10" i="1"/>
  <c r="AB160" i="1" l="1"/>
  <c r="AA160" i="1"/>
  <c r="O160" i="1"/>
  <c r="N160" i="1"/>
  <c r="K160" i="1"/>
  <c r="J160" i="1"/>
  <c r="I160" i="1"/>
  <c r="AB118" i="1"/>
  <c r="AA118" i="1"/>
  <c r="O118" i="1"/>
  <c r="N118" i="1"/>
  <c r="K118" i="1"/>
  <c r="J118" i="1"/>
  <c r="I118" i="1"/>
  <c r="AB76" i="1"/>
  <c r="AA76" i="1"/>
  <c r="O76" i="1"/>
  <c r="N76" i="1"/>
  <c r="K76" i="1"/>
  <c r="J76" i="1"/>
  <c r="I76" i="1"/>
  <c r="O11" i="1"/>
  <c r="N11" i="1"/>
  <c r="K11" i="1"/>
  <c r="J11" i="1"/>
  <c r="I11" i="1"/>
  <c r="AB196" i="1" l="1"/>
  <c r="AA196" i="1"/>
  <c r="O196" i="1"/>
  <c r="N196" i="1"/>
  <c r="K196" i="1"/>
  <c r="J196" i="1"/>
  <c r="I196" i="1"/>
  <c r="AB154" i="1"/>
  <c r="AA154" i="1"/>
  <c r="O154" i="1"/>
  <c r="N154" i="1"/>
  <c r="K154" i="1"/>
  <c r="J154" i="1"/>
  <c r="I154" i="1"/>
  <c r="AB112" i="1"/>
  <c r="AA112" i="1"/>
  <c r="O112" i="1"/>
  <c r="N112" i="1"/>
  <c r="K112" i="1"/>
  <c r="J112" i="1"/>
  <c r="I112" i="1"/>
  <c r="I10" i="1"/>
  <c r="J10" i="1"/>
  <c r="J23" i="1"/>
  <c r="AB172" i="1" l="1"/>
  <c r="AA172" i="1"/>
  <c r="O172" i="1"/>
  <c r="N172" i="1"/>
  <c r="K172" i="1"/>
  <c r="J172" i="1"/>
  <c r="I172" i="1"/>
  <c r="AB159" i="1"/>
  <c r="AA159" i="1"/>
  <c r="O159" i="1"/>
  <c r="N159" i="1"/>
  <c r="K159" i="1"/>
  <c r="J159" i="1"/>
  <c r="I159" i="1"/>
  <c r="AB130" i="1"/>
  <c r="AA130" i="1"/>
  <c r="O130" i="1"/>
  <c r="N130" i="1"/>
  <c r="K130" i="1"/>
  <c r="J130" i="1"/>
  <c r="I130" i="1"/>
  <c r="AB117" i="1"/>
  <c r="AA117" i="1"/>
  <c r="O117" i="1"/>
  <c r="N117" i="1"/>
  <c r="K117" i="1"/>
  <c r="J117" i="1"/>
  <c r="I117" i="1"/>
  <c r="AB88" i="1"/>
  <c r="AA88" i="1"/>
  <c r="O88" i="1"/>
  <c r="N88" i="1"/>
  <c r="K88" i="1"/>
  <c r="J88" i="1"/>
  <c r="I88" i="1"/>
  <c r="AB75" i="1"/>
  <c r="AA75" i="1"/>
  <c r="O75" i="1"/>
  <c r="N75" i="1"/>
  <c r="K75" i="1"/>
  <c r="J75" i="1"/>
  <c r="I75" i="1"/>
  <c r="O23" i="1"/>
  <c r="N23" i="1"/>
  <c r="K23" i="1"/>
  <c r="O10" i="1"/>
  <c r="N10" i="1"/>
  <c r="K10" i="1"/>
  <c r="I23" i="1"/>
  <c r="D72" i="1" l="1"/>
  <c r="D114" i="1" s="1"/>
  <c r="D156" i="1" s="1"/>
</calcChain>
</file>

<file path=xl/sharedStrings.xml><?xml version="1.0" encoding="utf-8"?>
<sst xmlns="http://schemas.openxmlformats.org/spreadsheetml/2006/main" count="105" uniqueCount="53">
  <si>
    <t>SHEET NO.</t>
  </si>
  <si>
    <t>STATION TO STATION</t>
  </si>
  <si>
    <t>TO</t>
  </si>
  <si>
    <t xml:space="preserve">TOTALS CARRIED TO GENERAL SUMMARY  </t>
  </si>
  <si>
    <t>&lt;--- ENTER STARTING SHEET NUMBER</t>
  </si>
  <si>
    <t>ENTER ITEM CODE (FOR EXAMPLE: 201E11000) AND ADDITIONAL DESCRIPTION INTO THE BLUE CELLS</t>
  </si>
  <si>
    <t>ENTER ALL DATA REQUIRED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</si>
  <si>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</si>
  <si>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</si>
  <si>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</si>
  <si>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</si>
  <si>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</si>
  <si>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</si>
  <si>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</si>
  <si>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</si>
  <si>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</si>
  <si>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</si>
  <si>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</si>
  <si>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REF NO.</t>
  </si>
  <si>
    <t>621E54000</t>
  </si>
  <si>
    <t>621E00100</t>
  </si>
  <si>
    <t>, WHITE-RED</t>
  </si>
  <si>
    <t>644E01300</t>
  </si>
  <si>
    <t>, YELLOW</t>
  </si>
  <si>
    <t>, WHITE</t>
  </si>
  <si>
    <t>644E00720</t>
  </si>
  <si>
    <t>LOCATION</t>
  </si>
  <si>
    <t>642e00104</t>
  </si>
  <si>
    <t>642E00204</t>
  </si>
  <si>
    <t>644E01360</t>
  </si>
  <si>
    <t>, YELLOW-RED</t>
  </si>
  <si>
    <t>, YELLOW-YELLOW</t>
  </si>
  <si>
    <t>SUB TOTALS</t>
  </si>
  <si>
    <t>644E00700</t>
  </si>
  <si>
    <t>NB</t>
  </si>
  <si>
    <t>I-75</t>
  </si>
  <si>
    <t>SB</t>
  </si>
  <si>
    <t>DIRECTION/RAMP</t>
  </si>
  <si>
    <t>RAMP A</t>
  </si>
  <si>
    <t>US 20 AT I-75</t>
  </si>
  <si>
    <t>RAMP B</t>
  </si>
  <si>
    <t>RAMP C</t>
  </si>
  <si>
    <t>RAMP D</t>
  </si>
  <si>
    <t>SR 795 AT I-75</t>
  </si>
  <si>
    <t>BUCK RD AT I-75</t>
  </si>
  <si>
    <t>CONNECTOR LANE C-D</t>
  </si>
  <si>
    <t>CONNECTOR LANE A-B</t>
  </si>
  <si>
    <t>644E01350</t>
  </si>
  <si>
    <t>01/IMS/05  TOTALS CARRIED TO GENERAL SUMMARY</t>
  </si>
  <si>
    <t>644e00404</t>
  </si>
  <si>
    <t>644e00500</t>
  </si>
  <si>
    <t>644e01510</t>
  </si>
  <si>
    <t>644e20800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</si>
</sst>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&quot;SUBSUMMARY SHEET &quot;#"/>
    <numFmt numFmtId="166" formatCode="#\+##"/>
    <numFmt numFmtId="167" formatCode="###\+##.##"/>
    <numFmt numFmtId="168" formatCode="###\+#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b/>
      <sz val="8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1" xfId="0" applyFont="1" applyBorder="1" applyAlignment="1">
      <alignment vertical="center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4" xfId="0" applyFont="1" applyFill="1" applyBorder="1" applyAlignment="1" applyProtection="1">
      <alignment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167" fontId="2" fillId="2" borderId="0" xfId="0" applyNumberFormat="1" applyFont="1" applyFill="1" applyAlignment="1">
      <alignment horizontal="center" vertical="center"/>
    </xf>
    <xf numFmtId="167" fontId="4" fillId="0" borderId="6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68" fontId="4" fillId="0" borderId="30" xfId="0" applyNumberFormat="1" applyFont="1" applyBorder="1" applyAlignment="1" applyProtection="1">
      <alignment horizontal="center" vertical="center"/>
      <protection locked="0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166" fontId="4" fillId="0" borderId="2" xfId="0" applyNumberFormat="1" applyFont="1" applyBorder="1" applyAlignment="1" applyProtection="1">
      <alignment horizontal="center" vertical="center"/>
      <protection locked="0"/>
    </xf>
    <xf numFmtId="167" fontId="4" fillId="0" borderId="29" xfId="0" applyNumberFormat="1" applyFont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>
      <alignment horizontal="center" vertical="center"/>
    </xf>
    <xf numFmtId="168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2" fontId="6" fillId="2" borderId="0" xfId="1" applyNumberFormat="1" applyFont="1" applyFill="1" applyAlignment="1" applyProtection="1">
      <alignment vertical="center"/>
    </xf>
    <xf numFmtId="2" fontId="2" fillId="2" borderId="0" xfId="0" applyNumberFormat="1" applyFont="1" applyFill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3" borderId="0" xfId="0" applyNumberFormat="1" applyFont="1" applyFill="1" applyAlignment="1" applyProtection="1">
      <alignment horizontal="center" vertical="center"/>
      <protection locked="0"/>
    </xf>
    <xf numFmtId="2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2" fontId="4" fillId="0" borderId="2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0" xfId="0" applyNumberFormat="1" applyFont="1" applyBorder="1" applyAlignment="1" applyProtection="1">
      <alignment horizontal="center" vertical="center"/>
      <protection locked="0"/>
    </xf>
    <xf numFmtId="1" fontId="6" fillId="2" borderId="0" xfId="1" applyNumberFormat="1" applyFont="1" applyFill="1" applyAlignment="1" applyProtection="1">
      <alignment vertical="center"/>
    </xf>
    <xf numFmtId="1" fontId="5" fillId="2" borderId="0" xfId="0" applyNumberFormat="1" applyFont="1" applyFill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 applyProtection="1">
      <alignment horizontal="center" vertical="center"/>
      <protection locked="0"/>
    </xf>
    <xf numFmtId="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1" fontId="4" fillId="0" borderId="2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2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>
      <alignment horizontal="center" vertical="center" textRotation="90" wrapText="1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vertical="center"/>
      <protection locked="0"/>
    </xf>
    <xf numFmtId="1" fontId="4" fillId="0" borderId="11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1" fontId="4" fillId="0" borderId="34" xfId="0" applyNumberFormat="1" applyFont="1" applyBorder="1" applyAlignment="1" applyProtection="1">
      <alignment horizontal="center" vertical="center"/>
      <protection locked="0"/>
    </xf>
    <xf numFmtId="2" fontId="4" fillId="0" borderId="34" xfId="0" applyNumberFormat="1" applyFont="1" applyBorder="1" applyAlignment="1" applyProtection="1">
      <alignment horizontal="center" vertical="center"/>
      <protection locked="0"/>
    </xf>
    <xf numFmtId="1" fontId="4" fillId="0" borderId="21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>
      <alignment horizontal="center" vertical="center"/>
    </xf>
    <xf numFmtId="2" fontId="4" fillId="0" borderId="35" xfId="0" applyNumberFormat="1" applyFont="1" applyBorder="1" applyAlignment="1">
      <alignment horizontal="center" vertical="center"/>
    </xf>
    <xf numFmtId="1" fontId="4" fillId="0" borderId="37" xfId="0" applyNumberFormat="1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vertical="center"/>
    </xf>
    <xf numFmtId="2" fontId="4" fillId="0" borderId="38" xfId="0" applyNumberFormat="1" applyFont="1" applyBorder="1" applyAlignment="1" applyProtection="1">
      <alignment horizontal="center" vertical="center"/>
      <protection locked="0"/>
    </xf>
    <xf numFmtId="2" fontId="4" fillId="0" borderId="38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vertical="center"/>
    </xf>
    <xf numFmtId="1" fontId="4" fillId="0" borderId="2" xfId="0" applyNumberFormat="1" applyFont="1" applyBorder="1" applyAlignment="1">
      <alignment vertical="center"/>
    </xf>
    <xf numFmtId="2" fontId="4" fillId="0" borderId="2" xfId="0" applyNumberFormat="1" applyFont="1" applyBorder="1" applyAlignment="1">
      <alignment vertical="center"/>
    </xf>
    <xf numFmtId="1" fontId="4" fillId="0" borderId="35" xfId="0" applyNumberFormat="1" applyFont="1" applyBorder="1" applyAlignment="1">
      <alignment vertical="center"/>
    </xf>
    <xf numFmtId="1" fontId="4" fillId="0" borderId="36" xfId="0" applyNumberFormat="1" applyFont="1" applyBorder="1" applyAlignment="1" applyProtection="1">
      <alignment horizontal="center" vertical="center"/>
      <protection locked="0"/>
    </xf>
    <xf numFmtId="1" fontId="4" fillId="0" borderId="35" xfId="0" applyNumberFormat="1" applyFont="1" applyBorder="1" applyAlignment="1" applyProtection="1">
      <alignment horizontal="center" vertical="center"/>
      <protection locked="0"/>
    </xf>
    <xf numFmtId="2" fontId="4" fillId="0" borderId="11" xfId="0" applyNumberFormat="1" applyFont="1" applyBorder="1" applyAlignment="1">
      <alignment horizontal="center" vertical="center" textRotation="90" wrapText="1"/>
    </xf>
    <xf numFmtId="2" fontId="4" fillId="0" borderId="12" xfId="0" applyNumberFormat="1" applyFont="1" applyBorder="1" applyAlignment="1">
      <alignment horizontal="center" vertical="center" textRotation="90" wrapText="1"/>
    </xf>
    <xf numFmtId="2" fontId="4" fillId="0" borderId="20" xfId="0" applyNumberFormat="1" applyFont="1" applyBorder="1" applyAlignment="1">
      <alignment horizontal="center" vertical="center" textRotation="90" wrapText="1"/>
    </xf>
    <xf numFmtId="1" fontId="4" fillId="0" borderId="3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textRotation="90" wrapText="1"/>
    </xf>
    <xf numFmtId="0" fontId="4" fillId="5" borderId="0" xfId="0" applyFont="1" applyFill="1" applyAlignment="1">
      <alignment vertical="center"/>
    </xf>
    <xf numFmtId="0" fontId="4" fillId="3" borderId="10" xfId="0" applyFont="1" applyFill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1" fontId="4" fillId="0" borderId="2" xfId="0" applyNumberFormat="1" applyFont="1" applyBorder="1" applyAlignment="1">
      <alignment horizontal="center" vertical="center" textRotation="90" wrapText="1"/>
    </xf>
    <xf numFmtId="2" fontId="4" fillId="0" borderId="11" xfId="0" applyNumberFormat="1" applyFont="1" applyBorder="1" applyAlignment="1">
      <alignment horizontal="center" vertical="center" textRotation="90" wrapText="1"/>
    </xf>
    <xf numFmtId="2" fontId="4" fillId="0" borderId="12" xfId="0" applyNumberFormat="1" applyFont="1" applyBorder="1" applyAlignment="1">
      <alignment horizontal="center" vertical="center" textRotation="90" wrapText="1"/>
    </xf>
    <xf numFmtId="2" fontId="4" fillId="0" borderId="20" xfId="0" applyNumberFormat="1" applyFont="1" applyBorder="1" applyAlignment="1">
      <alignment horizontal="center" vertical="center" textRotation="90" wrapText="1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9" xfId="0" applyNumberFormat="1" applyFont="1" applyBorder="1" applyAlignment="1" applyProtection="1">
      <alignment horizontal="center" vertical="center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33" xfId="0" applyNumberFormat="1" applyFont="1" applyBorder="1" applyAlignment="1" applyProtection="1">
      <alignment horizontal="center" vertical="center"/>
      <protection locked="0"/>
    </xf>
    <xf numFmtId="1" fontId="4" fillId="0" borderId="27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2" fontId="4" fillId="0" borderId="27" xfId="0" applyNumberFormat="1" applyFont="1" applyBorder="1" applyAlignment="1">
      <alignment horizontal="center" vertical="center"/>
    </xf>
    <xf numFmtId="2" fontId="4" fillId="0" borderId="31" xfId="0" applyNumberFormat="1" applyFont="1" applyBorder="1" applyAlignment="1">
      <alignment horizontal="center" vertical="center"/>
    </xf>
    <xf numFmtId="1" fontId="4" fillId="0" borderId="31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70</xdr:row>
      <xdr:rowOff>0</xdr:rowOff>
    </xdr:from>
    <xdr:to>
      <xdr:col>28</xdr:col>
      <xdr:colOff>0</xdr:colOff>
      <xdr:row>70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70</xdr:row>
      <xdr:rowOff>0</xdr:rowOff>
    </xdr:from>
    <xdr:to>
      <xdr:col>41</xdr:col>
      <xdr:colOff>161925</xdr:colOff>
      <xdr:row>70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70</xdr:row>
      <xdr:rowOff>0</xdr:rowOff>
    </xdr:from>
    <xdr:to>
      <xdr:col>40</xdr:col>
      <xdr:colOff>66675</xdr:colOff>
      <xdr:row>70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B1449"/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B1773"/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B1846"/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B1847"/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B2238"/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B2244"/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B2250"/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B2260"/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B2266"/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B2726"/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B2727"/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B2733"/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B2734"/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B2735"/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B2739"/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B2740"/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B2973"/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B2974"/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B2975"/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B3004"/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B3010"/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B3030"/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B3180"/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B3188"/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B3189"/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B3191"/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B3194"/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B3196"/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B3346"/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B3352"/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B3357"/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B3730"/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B3748"/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B3790"/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B3792"/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B3793"/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B3828"/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B3853"/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B4111"/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B4138"/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B4304"/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B4322"/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B4332"/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B4431"/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B4432"/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B4449"/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B4450"/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B4451"/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B4452"/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B4459"/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B4461"/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B4462"/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B4930"/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B4946"/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B4958"/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B6171"/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B6172"/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B6183"/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B6184"/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B6360"/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B6361"/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B6372"/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B6373"/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B6421"/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B6422"/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B6433"/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B6434"/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B6619"/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B6633"/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A1:AI196"/>
  <sheetViews>
    <sheetView showGridLines="0" tabSelected="1" topLeftCell="L1" zoomScaleNormal="100" workbookViewId="0">
      <selection activeCell="D70" sqref="D10:AB70"/>
    </sheetView>
  </sheetViews>
  <sheetFormatPr defaultRowHeight="12.75" customHeight="1" x14ac:dyDescent="0.2"/>
  <cols>
    <col min="1" max="1" width="2.7109375" style="4" customWidth="1"/>
    <col min="2" max="2" width="9.140625" style="4"/>
    <col min="3" max="3" width="2.7109375" style="4" customWidth="1"/>
    <col min="4" max="4" width="8.7109375" style="4" customWidth="1"/>
    <col min="5" max="5" width="17.140625" style="4" customWidth="1"/>
    <col min="6" max="6" width="12.85546875" style="37" customWidth="1"/>
    <col min="7" max="7" width="4.28515625" style="5" customWidth="1"/>
    <col min="8" max="8" width="14.28515625" style="37" customWidth="1"/>
    <col min="9" max="9" width="9.7109375" style="5" customWidth="1"/>
    <col min="10" max="13" width="9.7109375" style="52" customWidth="1"/>
    <col min="14" max="14" width="9.7109375" style="4" customWidth="1"/>
    <col min="15" max="18" width="9.7109375" style="42" customWidth="1"/>
    <col min="19" max="28" width="9.7109375" style="52" customWidth="1"/>
    <col min="29" max="29" width="2.7109375" style="4" customWidth="1"/>
    <col min="30" max="16384" width="9.140625" style="4"/>
  </cols>
  <sheetData>
    <row r="1" spans="1:35" ht="12.75" customHeight="1" x14ac:dyDescent="0.2">
      <c r="A1" s="4">
        <v>1</v>
      </c>
      <c r="D1" s="2"/>
      <c r="E1" s="2"/>
      <c r="F1" s="29"/>
      <c r="G1" s="34" t="s">
        <v>14</v>
      </c>
      <c r="H1" s="29" t="s">
        <v>12</v>
      </c>
      <c r="I1" s="1"/>
      <c r="J1" s="50"/>
      <c r="K1" s="49"/>
      <c r="L1" s="49"/>
      <c r="M1" s="49"/>
      <c r="N1" s="1"/>
      <c r="O1" s="40"/>
      <c r="P1" s="40"/>
      <c r="Q1" s="40"/>
      <c r="R1" s="40"/>
      <c r="S1" s="49"/>
      <c r="T1" s="49"/>
      <c r="U1" s="49"/>
      <c r="V1" s="49"/>
      <c r="W1" s="50"/>
      <c r="X1" s="50"/>
      <c r="Y1" s="50"/>
      <c r="Z1" s="50"/>
      <c r="AA1" s="49"/>
      <c r="AB1" s="49"/>
    </row>
    <row r="2" spans="1:35" ht="12.75" customHeight="1" x14ac:dyDescent="0.2">
      <c r="D2" s="2"/>
      <c r="E2" s="2"/>
      <c r="F2" s="29"/>
      <c r="G2" s="34" t="s">
        <v>15</v>
      </c>
      <c r="H2" s="29" t="s">
        <v>5</v>
      </c>
      <c r="I2" s="1"/>
      <c r="J2" s="50"/>
      <c r="K2" s="49"/>
      <c r="L2" s="49"/>
      <c r="M2" s="49"/>
      <c r="N2" s="1"/>
      <c r="O2" s="40"/>
      <c r="P2" s="40"/>
      <c r="Q2" s="40"/>
      <c r="R2" s="40"/>
      <c r="S2" s="49"/>
      <c r="T2" s="49"/>
      <c r="U2" s="49"/>
      <c r="V2" s="49"/>
      <c r="W2" s="50"/>
      <c r="X2" s="50"/>
      <c r="Y2" s="50"/>
      <c r="Z2" s="50"/>
      <c r="AA2" s="49"/>
      <c r="AB2" s="49"/>
    </row>
    <row r="3" spans="1:35" ht="12.75" customHeight="1" x14ac:dyDescent="0.2">
      <c r="D3" s="2"/>
      <c r="E3" s="3"/>
      <c r="F3" s="29"/>
      <c r="G3" s="34" t="s">
        <v>16</v>
      </c>
      <c r="H3" s="29" t="s">
        <v>6</v>
      </c>
      <c r="I3" s="1"/>
      <c r="J3" s="50"/>
      <c r="K3" s="51"/>
      <c r="L3" s="51"/>
      <c r="M3" s="51"/>
      <c r="N3" s="1"/>
      <c r="O3" s="41"/>
      <c r="P3" s="41"/>
      <c r="Q3" s="41"/>
      <c r="R3" s="41"/>
      <c r="S3" s="51"/>
      <c r="T3" s="51"/>
      <c r="U3" s="51"/>
      <c r="V3" s="51"/>
      <c r="W3" s="50"/>
      <c r="X3" s="50"/>
      <c r="Y3" s="50"/>
      <c r="Z3" s="50"/>
      <c r="AA3" s="51"/>
      <c r="AB3" s="51"/>
    </row>
    <row r="4" spans="1:35" ht="12.75" customHeight="1" x14ac:dyDescent="0.2">
      <c r="D4" s="2"/>
      <c r="E4" s="3"/>
      <c r="F4" s="29"/>
      <c r="G4" s="34" t="s">
        <v>17</v>
      </c>
      <c r="H4" s="29" t="s">
        <v>13</v>
      </c>
      <c r="I4" s="1"/>
      <c r="J4" s="50"/>
      <c r="K4" s="51"/>
      <c r="L4" s="51"/>
      <c r="M4" s="51"/>
      <c r="N4" s="1"/>
      <c r="O4" s="41"/>
      <c r="P4" s="41"/>
      <c r="Q4" s="41"/>
      <c r="R4" s="41"/>
      <c r="S4" s="51"/>
      <c r="T4" s="51"/>
      <c r="U4" s="51"/>
      <c r="V4" s="51"/>
      <c r="W4" s="50"/>
      <c r="X4" s="50"/>
      <c r="Y4" s="50"/>
      <c r="Z4" s="50"/>
      <c r="AA4" s="51"/>
      <c r="AB4" s="51"/>
    </row>
    <row r="5" spans="1:35" ht="12.75" customHeight="1" x14ac:dyDescent="0.2">
      <c r="D5" s="2"/>
      <c r="E5" s="3"/>
      <c r="F5" s="29"/>
      <c r="G5" s="34"/>
      <c r="H5" s="29"/>
      <c r="I5" s="1"/>
      <c r="J5" s="50"/>
      <c r="K5" s="51"/>
      <c r="L5" s="51"/>
      <c r="M5" s="51"/>
      <c r="N5" s="1"/>
      <c r="O5" s="41"/>
      <c r="P5" s="41"/>
      <c r="Q5" s="41"/>
      <c r="R5" s="41"/>
      <c r="S5" s="51"/>
      <c r="T5" s="51"/>
      <c r="U5" s="51"/>
      <c r="V5" s="51"/>
      <c r="W5" s="50"/>
      <c r="X5" s="50"/>
      <c r="Y5" s="50"/>
      <c r="Z5" s="50"/>
      <c r="AA5" s="51"/>
      <c r="AB5" s="51"/>
    </row>
    <row r="6" spans="1:35" ht="12.75" customHeight="1" thickBot="1" x14ac:dyDescent="0.25"/>
    <row r="7" spans="1:35" ht="12.75" customHeight="1" thickBot="1" x14ac:dyDescent="0.25">
      <c r="B7" s="20" t="s">
        <v>9</v>
      </c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D7" s="16">
        <v>1</v>
      </c>
      <c r="AE7" s="17" t="s">
        <v>4</v>
      </c>
      <c r="AF7" s="18"/>
      <c r="AG7" s="18"/>
      <c r="AH7" s="18"/>
      <c r="AI7" s="18"/>
    </row>
    <row r="8" spans="1:35" ht="12.75" customHeight="1" thickBot="1" x14ac:dyDescent="0.25">
      <c r="B8" s="21"/>
      <c r="D8" s="92" t="s">
        <v>7</v>
      </c>
      <c r="E8" s="92"/>
      <c r="F8" s="92"/>
      <c r="G8" s="92"/>
      <c r="H8" s="92"/>
      <c r="I8" s="19" t="s">
        <v>19</v>
      </c>
      <c r="J8" s="53" t="s">
        <v>20</v>
      </c>
      <c r="K8" s="53" t="s">
        <v>20</v>
      </c>
      <c r="L8" s="53" t="s">
        <v>20</v>
      </c>
      <c r="M8" s="53" t="s">
        <v>20</v>
      </c>
      <c r="N8" s="19"/>
      <c r="O8" s="43" t="s">
        <v>27</v>
      </c>
      <c r="P8" s="43" t="s">
        <v>27</v>
      </c>
      <c r="Q8" s="43" t="s">
        <v>28</v>
      </c>
      <c r="R8" s="43"/>
      <c r="S8" s="53" t="s">
        <v>49</v>
      </c>
      <c r="T8" s="53" t="s">
        <v>49</v>
      </c>
      <c r="U8" s="53" t="s">
        <v>50</v>
      </c>
      <c r="V8" s="53" t="s">
        <v>33</v>
      </c>
      <c r="W8" s="53" t="s">
        <v>25</v>
      </c>
      <c r="X8" s="53" t="s">
        <v>22</v>
      </c>
      <c r="Y8" s="53" t="s">
        <v>47</v>
      </c>
      <c r="Z8" s="53" t="s">
        <v>29</v>
      </c>
      <c r="AA8" s="53" t="s">
        <v>51</v>
      </c>
      <c r="AB8" s="53" t="s">
        <v>52</v>
      </c>
    </row>
    <row r="9" spans="1:35" ht="12.75" customHeight="1" thickBot="1" x14ac:dyDescent="0.25">
      <c r="D9" s="93" t="s">
        <v>8</v>
      </c>
      <c r="E9" s="93"/>
      <c r="F9" s="93"/>
      <c r="G9" s="93"/>
      <c r="H9" s="93"/>
      <c r="I9" s="15"/>
      <c r="J9" s="54" t="s">
        <v>24</v>
      </c>
      <c r="K9" s="54" t="s">
        <v>21</v>
      </c>
      <c r="L9" s="54" t="s">
        <v>30</v>
      </c>
      <c r="M9" s="54" t="s">
        <v>31</v>
      </c>
      <c r="N9" s="15"/>
      <c r="O9" s="44" t="s">
        <v>24</v>
      </c>
      <c r="P9" s="44" t="s">
        <v>23</v>
      </c>
      <c r="Q9" s="44"/>
      <c r="R9" s="44"/>
      <c r="S9" s="54" t="s">
        <v>24</v>
      </c>
      <c r="T9" s="54" t="s">
        <v>23</v>
      </c>
      <c r="U9" s="54"/>
      <c r="V9" s="54" t="s">
        <v>24</v>
      </c>
      <c r="W9" s="54"/>
      <c r="X9" s="54"/>
      <c r="Y9" s="54"/>
      <c r="Z9" s="54"/>
      <c r="AA9" s="54" t="s">
        <v>24</v>
      </c>
      <c r="AB9" s="54"/>
    </row>
    <row r="10" spans="1:35" ht="12.75" customHeight="1" x14ac:dyDescent="0.2">
      <c r="B10" s="111" t="s">
        <v>10</v>
      </c>
      <c r="D10" s="100" t="s">
        <v>37</v>
      </c>
      <c r="E10" s="100" t="s">
        <v>26</v>
      </c>
      <c r="F10" s="103" t="s">
        <v>1</v>
      </c>
      <c r="G10" s="104"/>
      <c r="H10" s="104"/>
      <c r="I10" s="6" t="str">
        <f t="shared" ref="I10:O10" si="0">IF(OR(TRIM(I8)=0,TRIM(I8)=""),"",IF(IFERROR(TRIM(INDEX(QryItemNamed,MATCH(TRIM(I8),ITEM,0),2)),"")="Y","SPECIAL",LEFT(IFERROR(TRIM(INDEX(ITEM,MATCH(TRIM(I8),ITEM,0))),""),3)))</f>
        <v>621</v>
      </c>
      <c r="J10" s="55" t="str">
        <f t="shared" si="0"/>
        <v>621</v>
      </c>
      <c r="K10" s="55" t="str">
        <f t="shared" si="0"/>
        <v>621</v>
      </c>
      <c r="L10" s="55" t="str">
        <f t="shared" ref="L10" si="1">IF(OR(TRIM(L8)=0,TRIM(L8)=""),"",IF(IFERROR(TRIM(INDEX(QryItemNamed,MATCH(TRIM(L8),ITEM,0),2)),"")="Y","SPECIAL",LEFT(IFERROR(TRIM(INDEX(ITEM,MATCH(TRIM(L8),ITEM,0))),""),3)))</f>
        <v>621</v>
      </c>
      <c r="M10" s="55"/>
      <c r="N10" s="7" t="str">
        <f t="shared" si="0"/>
        <v/>
      </c>
      <c r="O10" s="45" t="str">
        <f t="shared" si="0"/>
        <v>642</v>
      </c>
      <c r="P10" s="45" t="str">
        <f t="shared" ref="P10:AA10" si="2">IF(OR(TRIM(P8)=0,TRIM(P8)=""),"",IF(IFERROR(TRIM(INDEX(QryItemNamed,MATCH(TRIM(P8),ITEM,0),2)),"")="Y","SPECIAL",LEFT(IFERROR(TRIM(INDEX(ITEM,MATCH(TRIM(P8),ITEM,0))),""),3)))</f>
        <v>642</v>
      </c>
      <c r="Q10" s="45" t="str">
        <f t="shared" ref="Q10" si="3">IF(OR(TRIM(Q8)=0,TRIM(Q8)=""),"",IF(IFERROR(TRIM(INDEX(QryItemNamed,MATCH(TRIM(Q8),ITEM,0),2)),"")="Y","SPECIAL",LEFT(IFERROR(TRIM(INDEX(ITEM,MATCH(TRIM(Q8),ITEM,0))),""),3)))</f>
        <v>642</v>
      </c>
      <c r="R10" s="45"/>
      <c r="S10" s="55" t="str">
        <f t="shared" ref="S10:Z10" si="4">IF(OR(TRIM(S8)=0,TRIM(S8)=""),"",IF(IFERROR(TRIM(INDEX(QryItemNamed,MATCH(TRIM(S8),ITEM,0),2)),"")="Y","SPECIAL",LEFT(IFERROR(TRIM(INDEX(ITEM,MATCH(TRIM(S8),ITEM,0))),""),3)))</f>
        <v>644</v>
      </c>
      <c r="T10" s="55" t="str">
        <f t="shared" si="4"/>
        <v>644</v>
      </c>
      <c r="U10" s="55" t="str">
        <f t="shared" si="4"/>
        <v>644</v>
      </c>
      <c r="V10" s="55" t="str">
        <f t="shared" si="4"/>
        <v>644</v>
      </c>
      <c r="W10" s="55" t="str">
        <f t="shared" si="4"/>
        <v>644</v>
      </c>
      <c r="X10" s="55" t="str">
        <f t="shared" si="4"/>
        <v>644</v>
      </c>
      <c r="Y10" s="55" t="str">
        <f t="shared" si="4"/>
        <v>644</v>
      </c>
      <c r="Z10" s="55" t="str">
        <f t="shared" si="4"/>
        <v>644</v>
      </c>
      <c r="AA10" s="55" t="str">
        <f t="shared" si="2"/>
        <v>644</v>
      </c>
      <c r="AB10" s="55" t="str">
        <f t="shared" ref="AB10" si="5">IF(OR(TRIM(AB8)=0,TRIM(AB8)=""),"",IF(IFERROR(TRIM(INDEX(QryItemNamed,MATCH(TRIM(AB8),ITEM,0),2)),"")="Y","SPECIAL",LEFT(IFERROR(TRIM(INDEX(ITEM,MATCH(TRIM(AB8),ITEM,0))),""),3)))</f>
        <v>644</v>
      </c>
    </row>
    <row r="11" spans="1:35" ht="12.75" customHeight="1" x14ac:dyDescent="0.2">
      <c r="B11" s="112"/>
      <c r="D11" s="101"/>
      <c r="E11" s="101"/>
      <c r="F11" s="105"/>
      <c r="G11" s="106"/>
      <c r="H11" s="106"/>
      <c r="I11" s="109" t="str">
        <f t="shared" ref="I11:O11" si="6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RAISED PAVEMENT MARKER REMOVED</v>
      </c>
      <c r="J11" s="96" t="str">
        <f t="shared" si="6"/>
        <v>RPM, WHITE</v>
      </c>
      <c r="K11" s="96" t="str">
        <f t="shared" si="6"/>
        <v>RPM, WHITE-RED</v>
      </c>
      <c r="L11" s="96" t="str">
        <f t="shared" ref="L11" si="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RPM, YELLOW-RED</v>
      </c>
      <c r="M11" s="96"/>
      <c r="N11" s="110" t="str">
        <f t="shared" si="6"/>
        <v/>
      </c>
      <c r="O11" s="91" t="str">
        <f t="shared" si="6"/>
        <v>EDGE LINE, 6", TYPE 1, WHITE</v>
      </c>
      <c r="P11" s="91" t="str">
        <f t="shared" ref="P11:AA11" si="8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EDGE LINE, 6", TYPE 1, YELLOW</v>
      </c>
      <c r="Q11" s="97" t="str">
        <f t="shared" ref="Q11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LANE LINE, 6", TYPE 1</v>
      </c>
      <c r="R11" s="87"/>
      <c r="S11" s="96" t="str">
        <f t="shared" ref="S11:Z11" si="10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CHANNELIZING LINE, 12", WHITE</v>
      </c>
      <c r="T11" s="96" t="str">
        <f t="shared" si="10"/>
        <v>CHANNELIZING LINE, 12", YELLOW</v>
      </c>
      <c r="U11" s="96" t="str">
        <f t="shared" si="10"/>
        <v>STOP LINE</v>
      </c>
      <c r="V11" s="96" t="str">
        <f t="shared" si="10"/>
        <v>TRANSVERSE/DIAGONAL LINE, WHITE</v>
      </c>
      <c r="W11" s="96" t="str">
        <f t="shared" si="10"/>
        <v>CHEVRON MARKING</v>
      </c>
      <c r="X11" s="96" t="str">
        <f t="shared" si="10"/>
        <v>LANE ARROW</v>
      </c>
      <c r="Y11" s="96" t="str">
        <f t="shared" si="10"/>
        <v>LANE REDUCTION ARROW</v>
      </c>
      <c r="Z11" s="96" t="str">
        <f t="shared" si="10"/>
        <v>WRONG WAY ARROW</v>
      </c>
      <c r="AA11" s="96" t="str">
        <f t="shared" si="8"/>
        <v>DOTTED LINE, 6", WHITE</v>
      </c>
      <c r="AB11" s="96" t="str">
        <f t="shared" ref="AB11" si="11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YIELD LINE</v>
      </c>
    </row>
    <row r="12" spans="1:35" ht="12.75" customHeight="1" x14ac:dyDescent="0.2">
      <c r="B12" s="112"/>
      <c r="D12" s="101"/>
      <c r="E12" s="101"/>
      <c r="F12" s="105"/>
      <c r="G12" s="106"/>
      <c r="H12" s="106"/>
      <c r="I12" s="109"/>
      <c r="J12" s="96"/>
      <c r="K12" s="96"/>
      <c r="L12" s="96"/>
      <c r="M12" s="96"/>
      <c r="N12" s="110"/>
      <c r="O12" s="91"/>
      <c r="P12" s="91"/>
      <c r="Q12" s="98"/>
      <c r="R12" s="88"/>
      <c r="S12" s="96"/>
      <c r="T12" s="96"/>
      <c r="U12" s="96"/>
      <c r="V12" s="96"/>
      <c r="W12" s="96"/>
      <c r="X12" s="96"/>
      <c r="Y12" s="96"/>
      <c r="Z12" s="96"/>
      <c r="AA12" s="96"/>
      <c r="AB12" s="96"/>
    </row>
    <row r="13" spans="1:35" ht="12.75" customHeight="1" x14ac:dyDescent="0.2">
      <c r="B13" s="112"/>
      <c r="D13" s="101"/>
      <c r="E13" s="101"/>
      <c r="F13" s="105"/>
      <c r="G13" s="106"/>
      <c r="H13" s="106"/>
      <c r="I13" s="109"/>
      <c r="J13" s="96"/>
      <c r="K13" s="96"/>
      <c r="L13" s="96"/>
      <c r="M13" s="96"/>
      <c r="N13" s="110"/>
      <c r="O13" s="91"/>
      <c r="P13" s="91"/>
      <c r="Q13" s="98"/>
      <c r="R13" s="88"/>
      <c r="S13" s="96"/>
      <c r="T13" s="96"/>
      <c r="U13" s="96"/>
      <c r="V13" s="96"/>
      <c r="W13" s="96"/>
      <c r="X13" s="96"/>
      <c r="Y13" s="96"/>
      <c r="Z13" s="96"/>
      <c r="AA13" s="96"/>
      <c r="AB13" s="96"/>
    </row>
    <row r="14" spans="1:35" ht="12.75" customHeight="1" x14ac:dyDescent="0.2">
      <c r="B14" s="112"/>
      <c r="D14" s="101"/>
      <c r="E14" s="101"/>
      <c r="F14" s="105"/>
      <c r="G14" s="106"/>
      <c r="H14" s="106"/>
      <c r="I14" s="109"/>
      <c r="J14" s="96"/>
      <c r="K14" s="96"/>
      <c r="L14" s="96"/>
      <c r="M14" s="96"/>
      <c r="N14" s="110"/>
      <c r="O14" s="91"/>
      <c r="P14" s="91"/>
      <c r="Q14" s="98"/>
      <c r="R14" s="88"/>
      <c r="S14" s="96"/>
      <c r="T14" s="96"/>
      <c r="U14" s="96"/>
      <c r="V14" s="96"/>
      <c r="W14" s="96"/>
      <c r="X14" s="96"/>
      <c r="Y14" s="96"/>
      <c r="Z14" s="96"/>
      <c r="AA14" s="96"/>
      <c r="AB14" s="96"/>
    </row>
    <row r="15" spans="1:35" ht="12.75" customHeight="1" x14ac:dyDescent="0.2">
      <c r="B15" s="112"/>
      <c r="D15" s="101"/>
      <c r="E15" s="101"/>
      <c r="F15" s="105"/>
      <c r="G15" s="106"/>
      <c r="H15" s="106"/>
      <c r="I15" s="109"/>
      <c r="J15" s="96"/>
      <c r="K15" s="96"/>
      <c r="L15" s="96"/>
      <c r="M15" s="96"/>
      <c r="N15" s="110"/>
      <c r="O15" s="91"/>
      <c r="P15" s="91"/>
      <c r="Q15" s="98"/>
      <c r="R15" s="88"/>
      <c r="S15" s="96"/>
      <c r="T15" s="96"/>
      <c r="U15" s="96"/>
      <c r="V15" s="96"/>
      <c r="W15" s="96"/>
      <c r="X15" s="96"/>
      <c r="Y15" s="96"/>
      <c r="Z15" s="96"/>
      <c r="AA15" s="96"/>
      <c r="AB15" s="96"/>
    </row>
    <row r="16" spans="1:35" ht="12.75" customHeight="1" x14ac:dyDescent="0.2">
      <c r="B16" s="112"/>
      <c r="D16" s="101"/>
      <c r="E16" s="101"/>
      <c r="F16" s="105"/>
      <c r="G16" s="106"/>
      <c r="H16" s="106"/>
      <c r="I16" s="109"/>
      <c r="J16" s="96"/>
      <c r="K16" s="96"/>
      <c r="L16" s="96"/>
      <c r="M16" s="96"/>
      <c r="N16" s="110"/>
      <c r="O16" s="91"/>
      <c r="P16" s="91"/>
      <c r="Q16" s="98"/>
      <c r="R16" s="88"/>
      <c r="S16" s="96"/>
      <c r="T16" s="96"/>
      <c r="U16" s="96"/>
      <c r="V16" s="96"/>
      <c r="W16" s="96"/>
      <c r="X16" s="96"/>
      <c r="Y16" s="96"/>
      <c r="Z16" s="96"/>
      <c r="AA16" s="96"/>
      <c r="AB16" s="96"/>
    </row>
    <row r="17" spans="2:28" ht="12.75" customHeight="1" x14ac:dyDescent="0.2">
      <c r="B17" s="112"/>
      <c r="D17" s="101"/>
      <c r="E17" s="101"/>
      <c r="F17" s="105"/>
      <c r="G17" s="106"/>
      <c r="H17" s="106"/>
      <c r="I17" s="109"/>
      <c r="J17" s="96"/>
      <c r="K17" s="96"/>
      <c r="L17" s="96"/>
      <c r="M17" s="96"/>
      <c r="N17" s="110"/>
      <c r="O17" s="91"/>
      <c r="P17" s="91"/>
      <c r="Q17" s="98"/>
      <c r="R17" s="88"/>
      <c r="S17" s="96"/>
      <c r="T17" s="96"/>
      <c r="U17" s="96"/>
      <c r="V17" s="96"/>
      <c r="W17" s="96"/>
      <c r="X17" s="96"/>
      <c r="Y17" s="96"/>
      <c r="Z17" s="96"/>
      <c r="AA17" s="96"/>
      <c r="AB17" s="96"/>
    </row>
    <row r="18" spans="2:28" ht="6.4" customHeight="1" x14ac:dyDescent="0.2">
      <c r="B18" s="112"/>
      <c r="D18" s="101"/>
      <c r="E18" s="101"/>
      <c r="F18" s="105"/>
      <c r="G18" s="106"/>
      <c r="H18" s="106"/>
      <c r="I18" s="109"/>
      <c r="J18" s="96"/>
      <c r="K18" s="96"/>
      <c r="L18" s="96"/>
      <c r="M18" s="96"/>
      <c r="N18" s="110"/>
      <c r="O18" s="91"/>
      <c r="P18" s="91"/>
      <c r="Q18" s="98"/>
      <c r="R18" s="88"/>
      <c r="S18" s="96"/>
      <c r="T18" s="96"/>
      <c r="U18" s="96"/>
      <c r="V18" s="96"/>
      <c r="W18" s="96"/>
      <c r="X18" s="96"/>
      <c r="Y18" s="96"/>
      <c r="Z18" s="96"/>
      <c r="AA18" s="96"/>
      <c r="AB18" s="96"/>
    </row>
    <row r="19" spans="2:28" ht="12.75" customHeight="1" x14ac:dyDescent="0.2">
      <c r="B19" s="112"/>
      <c r="D19" s="101"/>
      <c r="E19" s="101"/>
      <c r="F19" s="105"/>
      <c r="G19" s="106"/>
      <c r="H19" s="106"/>
      <c r="I19" s="109"/>
      <c r="J19" s="96"/>
      <c r="K19" s="96"/>
      <c r="L19" s="96"/>
      <c r="M19" s="96"/>
      <c r="N19" s="110"/>
      <c r="O19" s="91"/>
      <c r="P19" s="91"/>
      <c r="Q19" s="98"/>
      <c r="R19" s="88"/>
      <c r="S19" s="96"/>
      <c r="T19" s="96"/>
      <c r="U19" s="96"/>
      <c r="V19" s="96"/>
      <c r="W19" s="96"/>
      <c r="X19" s="96"/>
      <c r="Y19" s="96"/>
      <c r="Z19" s="96"/>
      <c r="AA19" s="96"/>
      <c r="AB19" s="96"/>
    </row>
    <row r="20" spans="2:28" ht="12.75" customHeight="1" x14ac:dyDescent="0.2">
      <c r="B20" s="112"/>
      <c r="D20" s="101"/>
      <c r="E20" s="101"/>
      <c r="F20" s="105"/>
      <c r="G20" s="106"/>
      <c r="H20" s="106"/>
      <c r="I20" s="109"/>
      <c r="J20" s="96"/>
      <c r="K20" s="96"/>
      <c r="L20" s="96"/>
      <c r="M20" s="96"/>
      <c r="N20" s="110"/>
      <c r="O20" s="91"/>
      <c r="P20" s="91"/>
      <c r="Q20" s="98"/>
      <c r="R20" s="88"/>
      <c r="S20" s="96"/>
      <c r="T20" s="96"/>
      <c r="U20" s="96"/>
      <c r="V20" s="96"/>
      <c r="W20" s="96"/>
      <c r="X20" s="96"/>
      <c r="Y20" s="96"/>
      <c r="Z20" s="96"/>
      <c r="AA20" s="96"/>
      <c r="AB20" s="96"/>
    </row>
    <row r="21" spans="2:28" ht="12.75" customHeight="1" x14ac:dyDescent="0.2">
      <c r="B21" s="112"/>
      <c r="D21" s="101"/>
      <c r="E21" s="101"/>
      <c r="F21" s="105"/>
      <c r="G21" s="106"/>
      <c r="H21" s="106"/>
      <c r="I21" s="109"/>
      <c r="J21" s="96"/>
      <c r="K21" s="96"/>
      <c r="L21" s="96"/>
      <c r="M21" s="96"/>
      <c r="N21" s="110"/>
      <c r="O21" s="91"/>
      <c r="P21" s="91"/>
      <c r="Q21" s="98"/>
      <c r="R21" s="88"/>
      <c r="S21" s="96"/>
      <c r="T21" s="96"/>
      <c r="U21" s="96"/>
      <c r="V21" s="96"/>
      <c r="W21" s="96"/>
      <c r="X21" s="96"/>
      <c r="Y21" s="96"/>
      <c r="Z21" s="96"/>
      <c r="AA21" s="96"/>
      <c r="AB21" s="96"/>
    </row>
    <row r="22" spans="2:28" ht="12.75" customHeight="1" x14ac:dyDescent="0.2">
      <c r="B22" s="112"/>
      <c r="D22" s="101"/>
      <c r="E22" s="101"/>
      <c r="F22" s="105"/>
      <c r="G22" s="106"/>
      <c r="H22" s="106"/>
      <c r="I22" s="109"/>
      <c r="J22" s="96"/>
      <c r="K22" s="96"/>
      <c r="L22" s="96"/>
      <c r="M22" s="96"/>
      <c r="N22" s="110"/>
      <c r="O22" s="91"/>
      <c r="P22" s="91"/>
      <c r="Q22" s="99"/>
      <c r="R22" s="89"/>
      <c r="S22" s="96"/>
      <c r="T22" s="96"/>
      <c r="U22" s="96"/>
      <c r="V22" s="96"/>
      <c r="W22" s="96"/>
      <c r="X22" s="96"/>
      <c r="Y22" s="96"/>
      <c r="Z22" s="96"/>
      <c r="AA22" s="96"/>
      <c r="AB22" s="96"/>
    </row>
    <row r="23" spans="2:28" ht="12.75" customHeight="1" thickBot="1" x14ac:dyDescent="0.25">
      <c r="B23" s="113"/>
      <c r="D23" s="102"/>
      <c r="E23" s="102"/>
      <c r="F23" s="107"/>
      <c r="G23" s="108"/>
      <c r="H23" s="108"/>
      <c r="I23" s="72" t="str">
        <f t="shared" ref="I23:O23" si="12">IF(OR(TRIM(I8)=0,TRIM(I8)=""),"",IF(IFERROR(TRIM(INDEX(QryItemNamed,MATCH(TRIM(I8),ITEM,0),3)),"")="LS","",IFERROR(TRIM(INDEX(QryItemNamed,MATCH(TRIM(I8),ITEM,0),3)),"")))</f>
        <v>EACH</v>
      </c>
      <c r="J23" s="73" t="str">
        <f t="shared" si="12"/>
        <v>EACH</v>
      </c>
      <c r="K23" s="73" t="str">
        <f t="shared" si="12"/>
        <v>EACH</v>
      </c>
      <c r="L23" s="73" t="str">
        <f t="shared" ref="L23" si="13">IF(OR(TRIM(L8)=0,TRIM(L8)=""),"",IF(IFERROR(TRIM(INDEX(QryItemNamed,MATCH(TRIM(L8),ITEM,0),3)),"")="LS","",IFERROR(TRIM(INDEX(QryItemNamed,MATCH(TRIM(L8),ITEM,0),3)),"")))</f>
        <v>EACH</v>
      </c>
      <c r="M23" s="73"/>
      <c r="N23" s="74" t="str">
        <f t="shared" si="12"/>
        <v/>
      </c>
      <c r="O23" s="75" t="str">
        <f t="shared" si="12"/>
        <v>MILE</v>
      </c>
      <c r="P23" s="75" t="str">
        <f t="shared" ref="P23:AA23" si="14">IF(OR(TRIM(P8)=0,TRIM(P8)=""),"",IF(IFERROR(TRIM(INDEX(QryItemNamed,MATCH(TRIM(P8),ITEM,0),3)),"")="LS","",IFERROR(TRIM(INDEX(QryItemNamed,MATCH(TRIM(P8),ITEM,0),3)),"")))</f>
        <v>MILE</v>
      </c>
      <c r="Q23" s="75" t="str">
        <f t="shared" ref="Q23" si="15">IF(OR(TRIM(Q8)=0,TRIM(Q8)=""),"",IF(IFERROR(TRIM(INDEX(QryItemNamed,MATCH(TRIM(Q8),ITEM,0),3)),"")="LS","",IFERROR(TRIM(INDEX(QryItemNamed,MATCH(TRIM(Q8),ITEM,0),3)),"")))</f>
        <v>MILE</v>
      </c>
      <c r="R23" s="75"/>
      <c r="S23" s="73" t="str">
        <f t="shared" ref="S23:Z23" si="16">IF(OR(TRIM(S8)=0,TRIM(S8)=""),"",IF(IFERROR(TRIM(INDEX(QryItemNamed,MATCH(TRIM(S8),ITEM,0),3)),"")="LS","",IFERROR(TRIM(INDEX(QryItemNamed,MATCH(TRIM(S8),ITEM,0),3)),"")))</f>
        <v>FT</v>
      </c>
      <c r="T23" s="73" t="str">
        <f t="shared" si="16"/>
        <v>FT</v>
      </c>
      <c r="U23" s="73" t="str">
        <f t="shared" si="16"/>
        <v>FT</v>
      </c>
      <c r="V23" s="73" t="str">
        <f t="shared" si="16"/>
        <v>FT</v>
      </c>
      <c r="W23" s="73" t="str">
        <f t="shared" si="16"/>
        <v>FT</v>
      </c>
      <c r="X23" s="73" t="str">
        <f t="shared" si="16"/>
        <v>EACH</v>
      </c>
      <c r="Y23" s="73" t="str">
        <f t="shared" si="16"/>
        <v>EACH</v>
      </c>
      <c r="Z23" s="73" t="str">
        <f t="shared" si="16"/>
        <v>EACH</v>
      </c>
      <c r="AA23" s="73" t="str">
        <f t="shared" si="14"/>
        <v>FT</v>
      </c>
      <c r="AB23" s="73" t="str">
        <f t="shared" ref="AB23" si="17">IF(OR(TRIM(AB8)=0,TRIM(AB8)=""),"",IF(IFERROR(TRIM(INDEX(QryItemNamed,MATCH(TRIM(AB8),ITEM,0),3)),"")="LS","",IFERROR(TRIM(INDEX(QryItemNamed,MATCH(TRIM(AB8),ITEM,0),3)),"")))</f>
        <v>FT</v>
      </c>
    </row>
    <row r="24" spans="2:28" s="76" customFormat="1" ht="12.75" customHeight="1" x14ac:dyDescent="0.2">
      <c r="B24" s="22"/>
      <c r="D24" s="28" t="s">
        <v>34</v>
      </c>
      <c r="E24" s="28" t="s">
        <v>35</v>
      </c>
      <c r="F24" s="32">
        <v>139471</v>
      </c>
      <c r="G24" s="28"/>
      <c r="H24" s="32">
        <v>142100</v>
      </c>
      <c r="I24" s="118">
        <v>1139</v>
      </c>
      <c r="J24" s="14">
        <v>44</v>
      </c>
      <c r="K24" s="14"/>
      <c r="L24" s="14"/>
      <c r="M24" s="14"/>
      <c r="N24" s="77"/>
      <c r="O24" s="79">
        <f>((H24-F24)-545)/5280</f>
        <v>0.39469696969696971</v>
      </c>
      <c r="P24" s="80">
        <f t="shared" ref="P24:P41" si="18">(H24-F24)/5280</f>
        <v>0.49791666666666667</v>
      </c>
      <c r="Q24" s="47">
        <f>((H24-F24)/5280)*2</f>
        <v>0.99583333333333335</v>
      </c>
      <c r="R24" s="79"/>
      <c r="S24" s="14"/>
      <c r="T24" s="81"/>
      <c r="U24" s="81"/>
      <c r="V24" s="14"/>
      <c r="W24" s="14"/>
      <c r="X24" s="14"/>
      <c r="Y24" s="14"/>
      <c r="Z24" s="14"/>
      <c r="AA24" s="14"/>
      <c r="AB24" s="14"/>
    </row>
    <row r="25" spans="2:28" s="78" customFormat="1" ht="12.75" customHeight="1" x14ac:dyDescent="0.2">
      <c r="B25" s="22"/>
      <c r="D25" s="28"/>
      <c r="E25" s="28"/>
      <c r="F25" s="32">
        <v>142100</v>
      </c>
      <c r="G25" s="28"/>
      <c r="H25" s="32">
        <v>144900</v>
      </c>
      <c r="I25" s="119"/>
      <c r="J25" s="55">
        <v>46</v>
      </c>
      <c r="K25" s="55"/>
      <c r="L25" s="55"/>
      <c r="M25" s="55"/>
      <c r="N25" s="7"/>
      <c r="O25" s="26">
        <f>((H25-F25)-1373)/5280</f>
        <v>0.27026515151515151</v>
      </c>
      <c r="P25" s="45">
        <f t="shared" si="18"/>
        <v>0.53030303030303028</v>
      </c>
      <c r="Q25" s="45">
        <f>((H25-F25)/5280)*2</f>
        <v>1.0606060606060606</v>
      </c>
      <c r="R25" s="45"/>
      <c r="S25" s="55"/>
      <c r="T25" s="82"/>
      <c r="U25" s="82"/>
      <c r="V25" s="55"/>
      <c r="W25" s="55"/>
      <c r="X25" s="55"/>
      <c r="Y25" s="55"/>
      <c r="Z25" s="55"/>
      <c r="AA25" s="55"/>
      <c r="AB25" s="55"/>
    </row>
    <row r="26" spans="2:28" ht="12.75" customHeight="1" x14ac:dyDescent="0.2">
      <c r="B26" s="22"/>
      <c r="D26" s="28"/>
      <c r="E26" s="28"/>
      <c r="F26" s="32">
        <v>144900</v>
      </c>
      <c r="G26" s="28"/>
      <c r="H26" s="32">
        <v>147700</v>
      </c>
      <c r="I26" s="119"/>
      <c r="J26" s="58">
        <v>46</v>
      </c>
      <c r="K26" s="58"/>
      <c r="L26" s="58"/>
      <c r="M26" s="58"/>
      <c r="N26" s="28"/>
      <c r="O26" s="48">
        <f>((H26-F26)-292)/5280</f>
        <v>0.47499999999999998</v>
      </c>
      <c r="P26" s="48">
        <f t="shared" si="18"/>
        <v>0.53030303030303028</v>
      </c>
      <c r="Q26" s="48">
        <f>((H26-F26)/5280)*2</f>
        <v>1.0606060606060606</v>
      </c>
      <c r="R26" s="48"/>
      <c r="S26" s="58"/>
      <c r="T26" s="58"/>
      <c r="U26" s="58"/>
      <c r="V26" s="58"/>
      <c r="W26" s="58"/>
      <c r="X26" s="58"/>
      <c r="Y26" s="58"/>
      <c r="Z26" s="58"/>
      <c r="AA26" s="58"/>
      <c r="AB26" s="58"/>
    </row>
    <row r="27" spans="2:28" ht="12.75" customHeight="1" x14ac:dyDescent="0.2">
      <c r="B27" s="22"/>
      <c r="D27" s="28"/>
      <c r="E27" s="28"/>
      <c r="F27" s="32">
        <v>147700</v>
      </c>
      <c r="G27" s="28"/>
      <c r="H27" s="32">
        <v>150500</v>
      </c>
      <c r="I27" s="119"/>
      <c r="J27" s="58">
        <v>46</v>
      </c>
      <c r="K27" s="58"/>
      <c r="L27" s="58"/>
      <c r="M27" s="58"/>
      <c r="N27" s="28"/>
      <c r="O27" s="48">
        <f>((H27-F27)-477)/5280</f>
        <v>0.43996212121212119</v>
      </c>
      <c r="P27" s="48">
        <f t="shared" si="18"/>
        <v>0.53030303030303028</v>
      </c>
      <c r="Q27" s="48">
        <f>((H27-F27)/5280)*2</f>
        <v>1.0606060606060606</v>
      </c>
      <c r="R27" s="48"/>
      <c r="S27" s="58"/>
      <c r="T27" s="58"/>
      <c r="U27" s="58"/>
      <c r="V27" s="58"/>
      <c r="W27" s="58"/>
      <c r="X27" s="58"/>
      <c r="Y27" s="58"/>
      <c r="Z27" s="58"/>
      <c r="AA27" s="58"/>
      <c r="AB27" s="58"/>
    </row>
    <row r="28" spans="2:28" ht="12.75" customHeight="1" x14ac:dyDescent="0.2">
      <c r="B28" s="22"/>
      <c r="D28" s="12"/>
      <c r="E28" s="28"/>
      <c r="F28" s="33">
        <v>150500</v>
      </c>
      <c r="G28" s="28"/>
      <c r="H28" s="33">
        <v>153300</v>
      </c>
      <c r="I28" s="119"/>
      <c r="J28" s="27">
        <v>46</v>
      </c>
      <c r="K28" s="27"/>
      <c r="L28" s="27"/>
      <c r="M28" s="27"/>
      <c r="N28" s="26"/>
      <c r="O28" s="48">
        <f>((H28-F28))/5280</f>
        <v>0.53030303030303028</v>
      </c>
      <c r="P28" s="26">
        <f t="shared" si="18"/>
        <v>0.53030303030303028</v>
      </c>
      <c r="Q28" s="26">
        <f>((H28-F28)/5280)*2</f>
        <v>1.0606060606060606</v>
      </c>
      <c r="R28" s="26"/>
      <c r="S28" s="27"/>
      <c r="T28" s="27"/>
      <c r="U28" s="27"/>
      <c r="V28" s="27"/>
      <c r="W28" s="27"/>
      <c r="X28" s="27"/>
      <c r="Y28" s="27"/>
      <c r="Z28" s="27"/>
      <c r="AA28" s="27"/>
      <c r="AB28" s="27"/>
    </row>
    <row r="29" spans="2:28" ht="12.75" customHeight="1" x14ac:dyDescent="0.2">
      <c r="B29" s="22"/>
      <c r="D29" s="12"/>
      <c r="E29" s="28"/>
      <c r="F29" s="33">
        <v>153300</v>
      </c>
      <c r="G29" s="28"/>
      <c r="H29" s="33">
        <v>156100</v>
      </c>
      <c r="I29" s="119"/>
      <c r="J29" s="27">
        <v>80</v>
      </c>
      <c r="K29" s="27"/>
      <c r="L29" s="27"/>
      <c r="M29" s="27"/>
      <c r="N29" s="26"/>
      <c r="O29" s="48">
        <f>((H29-F29))/5280</f>
        <v>0.53030303030303028</v>
      </c>
      <c r="P29" s="26">
        <f t="shared" si="18"/>
        <v>0.53030303030303028</v>
      </c>
      <c r="Q29" s="26">
        <f>(((H29-F29)+2021)/5280)*2</f>
        <v>1.8261363636363637</v>
      </c>
      <c r="R29" s="26"/>
      <c r="S29" s="27">
        <v>1371</v>
      </c>
      <c r="T29" s="27">
        <v>500</v>
      </c>
      <c r="U29" s="27"/>
      <c r="V29" s="27"/>
      <c r="W29" s="27"/>
      <c r="X29" s="27"/>
      <c r="Y29" s="27">
        <v>3</v>
      </c>
      <c r="Z29" s="27"/>
      <c r="AA29" s="27">
        <v>1100</v>
      </c>
      <c r="AB29" s="27"/>
    </row>
    <row r="30" spans="2:28" ht="12.75" customHeight="1" x14ac:dyDescent="0.2">
      <c r="B30" s="22"/>
      <c r="D30" s="12"/>
      <c r="E30" s="28"/>
      <c r="F30" s="33">
        <v>156100</v>
      </c>
      <c r="G30" s="28"/>
      <c r="H30" s="33">
        <v>158900</v>
      </c>
      <c r="I30" s="119"/>
      <c r="J30" s="27">
        <v>46</v>
      </c>
      <c r="K30" s="27"/>
      <c r="L30" s="27"/>
      <c r="M30" s="27"/>
      <c r="N30" s="12"/>
      <c r="O30" s="48">
        <f>((H30-F30))/5280</f>
        <v>0.53030303030303028</v>
      </c>
      <c r="P30" s="26">
        <f t="shared" si="18"/>
        <v>0.53030303030303028</v>
      </c>
      <c r="Q30" s="26">
        <f t="shared" ref="Q30:Q37" si="19">((H30-F30)/5280)*2</f>
        <v>1.0606060606060606</v>
      </c>
      <c r="R30" s="26"/>
      <c r="S30" s="27"/>
      <c r="T30" s="27"/>
      <c r="U30" s="27"/>
      <c r="V30" s="27"/>
      <c r="W30" s="27"/>
      <c r="X30" s="27"/>
      <c r="Y30" s="27"/>
      <c r="Z30" s="27"/>
      <c r="AA30" s="27">
        <v>2800</v>
      </c>
      <c r="AB30" s="27"/>
    </row>
    <row r="31" spans="2:28" ht="12.75" customHeight="1" x14ac:dyDescent="0.2">
      <c r="B31" s="22"/>
      <c r="D31" s="12"/>
      <c r="E31" s="28"/>
      <c r="F31" s="33">
        <v>158900</v>
      </c>
      <c r="G31" s="28"/>
      <c r="H31" s="33">
        <v>161700</v>
      </c>
      <c r="I31" s="119"/>
      <c r="J31" s="27">
        <v>46</v>
      </c>
      <c r="K31" s="27"/>
      <c r="L31" s="27"/>
      <c r="M31" s="27"/>
      <c r="N31" s="12"/>
      <c r="O31" s="48">
        <f>((H31-F31)-1298)/5280</f>
        <v>0.28446969696969698</v>
      </c>
      <c r="P31" s="26">
        <f t="shared" si="18"/>
        <v>0.53030303030303028</v>
      </c>
      <c r="Q31" s="26">
        <f t="shared" si="19"/>
        <v>1.0606060606060606</v>
      </c>
      <c r="R31" s="26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2:28" ht="12.75" customHeight="1" x14ac:dyDescent="0.2">
      <c r="B32" s="22"/>
      <c r="D32" s="12"/>
      <c r="E32" s="12"/>
      <c r="F32" s="33">
        <v>161700</v>
      </c>
      <c r="G32" s="28"/>
      <c r="H32" s="33">
        <v>162119</v>
      </c>
      <c r="I32" s="119"/>
      <c r="J32" s="27">
        <v>7</v>
      </c>
      <c r="K32" s="27"/>
      <c r="L32" s="27"/>
      <c r="M32" s="27"/>
      <c r="N32" s="12"/>
      <c r="O32" s="26"/>
      <c r="P32" s="64">
        <f t="shared" si="18"/>
        <v>7.9356060606060611E-2</v>
      </c>
      <c r="Q32" s="26">
        <f t="shared" si="19"/>
        <v>0.15871212121212122</v>
      </c>
      <c r="R32" s="26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2:28" ht="12.75" customHeight="1" x14ac:dyDescent="0.2">
      <c r="B33" s="22"/>
      <c r="D33" s="12" t="s">
        <v>36</v>
      </c>
      <c r="E33" s="12" t="s">
        <v>35</v>
      </c>
      <c r="F33" s="33">
        <v>141085</v>
      </c>
      <c r="G33" s="28"/>
      <c r="H33" s="33">
        <v>142100</v>
      </c>
      <c r="I33" s="119"/>
      <c r="J33" s="27">
        <v>16</v>
      </c>
      <c r="K33" s="27"/>
      <c r="L33" s="27"/>
      <c r="M33" s="27"/>
      <c r="N33" s="12"/>
      <c r="O33" s="48">
        <f>((H33-F33)-878)/5280</f>
        <v>2.5946969696969698E-2</v>
      </c>
      <c r="P33" s="45">
        <f t="shared" si="18"/>
        <v>0.19223484848484848</v>
      </c>
      <c r="Q33" s="26">
        <f t="shared" si="19"/>
        <v>0.38446969696969696</v>
      </c>
      <c r="R33" s="26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2:28" ht="12.75" customHeight="1" x14ac:dyDescent="0.2">
      <c r="B34" s="22"/>
      <c r="D34" s="12"/>
      <c r="E34" s="12"/>
      <c r="F34" s="32">
        <v>142100</v>
      </c>
      <c r="G34" s="28"/>
      <c r="H34" s="32">
        <v>144900</v>
      </c>
      <c r="I34" s="119"/>
      <c r="J34" s="27">
        <v>46</v>
      </c>
      <c r="K34" s="27"/>
      <c r="L34" s="27"/>
      <c r="M34" s="27"/>
      <c r="N34" s="12"/>
      <c r="O34" s="48">
        <f>((H34-F34)-833)/5280</f>
        <v>0.37253787878787881</v>
      </c>
      <c r="P34" s="26">
        <f t="shared" si="18"/>
        <v>0.53030303030303028</v>
      </c>
      <c r="Q34" s="26">
        <f t="shared" si="19"/>
        <v>1.0606060606060606</v>
      </c>
      <c r="R34" s="26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2:28" ht="12.75" customHeight="1" x14ac:dyDescent="0.2">
      <c r="B35" s="22"/>
      <c r="D35" s="12"/>
      <c r="E35" s="12"/>
      <c r="F35" s="33">
        <v>144900</v>
      </c>
      <c r="G35" s="28"/>
      <c r="H35" s="33">
        <v>147700</v>
      </c>
      <c r="I35" s="119"/>
      <c r="J35" s="27">
        <v>46</v>
      </c>
      <c r="K35" s="27"/>
      <c r="L35" s="27"/>
      <c r="M35" s="27"/>
      <c r="N35" s="12"/>
      <c r="O35" s="48">
        <f>((H35-F35)-956)/5280</f>
        <v>0.34924242424242424</v>
      </c>
      <c r="P35" s="26">
        <f t="shared" si="18"/>
        <v>0.53030303030303028</v>
      </c>
      <c r="Q35" s="26">
        <f t="shared" si="19"/>
        <v>1.0606060606060606</v>
      </c>
      <c r="R35" s="26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2:28" ht="12.75" customHeight="1" x14ac:dyDescent="0.2">
      <c r="B36" s="22"/>
      <c r="D36" s="12"/>
      <c r="E36" s="12"/>
      <c r="F36" s="32">
        <v>147700</v>
      </c>
      <c r="G36" s="28"/>
      <c r="H36" s="32">
        <v>150500</v>
      </c>
      <c r="I36" s="119"/>
      <c r="J36" s="27">
        <v>46</v>
      </c>
      <c r="K36" s="27"/>
      <c r="L36" s="27"/>
      <c r="M36" s="27"/>
      <c r="N36" s="12"/>
      <c r="O36" s="48">
        <f>((H36-F36)-1195)/5280</f>
        <v>0.30397727272727271</v>
      </c>
      <c r="P36" s="26">
        <f t="shared" si="18"/>
        <v>0.53030303030303028</v>
      </c>
      <c r="Q36" s="26">
        <f t="shared" si="19"/>
        <v>1.0606060606060606</v>
      </c>
      <c r="R36" s="26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2:28" ht="12.75" customHeight="1" x14ac:dyDescent="0.2">
      <c r="B37" s="22"/>
      <c r="D37" s="12"/>
      <c r="E37" s="12"/>
      <c r="F37" s="33">
        <v>150500</v>
      </c>
      <c r="G37" s="12"/>
      <c r="H37" s="33">
        <v>153300</v>
      </c>
      <c r="I37" s="119"/>
      <c r="J37" s="27">
        <v>46</v>
      </c>
      <c r="K37" s="27"/>
      <c r="L37" s="27"/>
      <c r="M37" s="27"/>
      <c r="N37" s="12"/>
      <c r="O37" s="48">
        <f>((H37-F37))/5280</f>
        <v>0.53030303030303028</v>
      </c>
      <c r="P37" s="48">
        <f t="shared" si="18"/>
        <v>0.53030303030303028</v>
      </c>
      <c r="Q37" s="26">
        <f t="shared" si="19"/>
        <v>1.0606060606060606</v>
      </c>
      <c r="R37" s="26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2:28" ht="12.75" customHeight="1" x14ac:dyDescent="0.2">
      <c r="B38" s="22"/>
      <c r="D38" s="12"/>
      <c r="E38" s="12"/>
      <c r="F38" s="33">
        <v>153300</v>
      </c>
      <c r="G38" s="28"/>
      <c r="H38" s="33">
        <v>156100</v>
      </c>
      <c r="I38" s="119"/>
      <c r="J38" s="27">
        <v>54</v>
      </c>
      <c r="K38" s="27"/>
      <c r="L38" s="27"/>
      <c r="M38" s="27"/>
      <c r="N38" s="12"/>
      <c r="O38" s="48">
        <f>((H38-F38))/5280</f>
        <v>0.53030303030303028</v>
      </c>
      <c r="P38" s="48">
        <f t="shared" si="18"/>
        <v>0.53030303030303028</v>
      </c>
      <c r="Q38" s="26">
        <f>(((H38-F38)+480)/5280)*2</f>
        <v>1.2424242424242424</v>
      </c>
      <c r="R38" s="26"/>
      <c r="S38" s="27">
        <v>960</v>
      </c>
      <c r="T38" s="27"/>
      <c r="U38" s="27"/>
      <c r="V38" s="27"/>
      <c r="W38" s="27">
        <v>234</v>
      </c>
      <c r="X38" s="27"/>
      <c r="Y38" s="27"/>
      <c r="Z38" s="27"/>
      <c r="AA38" s="27">
        <v>1100</v>
      </c>
      <c r="AB38" s="27"/>
    </row>
    <row r="39" spans="2:28" ht="12.75" customHeight="1" x14ac:dyDescent="0.2">
      <c r="B39" s="22"/>
      <c r="D39" s="12"/>
      <c r="E39" s="12"/>
      <c r="F39" s="33">
        <v>156100</v>
      </c>
      <c r="G39" s="12"/>
      <c r="H39" s="33">
        <v>158900</v>
      </c>
      <c r="I39" s="119"/>
      <c r="J39" s="27">
        <v>46</v>
      </c>
      <c r="K39" s="27"/>
      <c r="L39" s="27"/>
      <c r="M39" s="27"/>
      <c r="N39" s="12"/>
      <c r="O39" s="48">
        <f>((H39-F39))/5280</f>
        <v>0.53030303030303028</v>
      </c>
      <c r="P39" s="26">
        <f t="shared" si="18"/>
        <v>0.53030303030303028</v>
      </c>
      <c r="Q39" s="26">
        <f>((H39-F39)/5280)*2</f>
        <v>1.0606060606060606</v>
      </c>
      <c r="R39" s="26"/>
      <c r="S39" s="27"/>
      <c r="T39" s="27"/>
      <c r="U39" s="27"/>
      <c r="V39" s="27"/>
      <c r="W39" s="27"/>
      <c r="X39" s="27"/>
      <c r="Y39" s="27"/>
      <c r="Z39" s="27"/>
      <c r="AA39" s="27">
        <v>1100</v>
      </c>
      <c r="AB39" s="27"/>
    </row>
    <row r="40" spans="2:28" ht="12.75" customHeight="1" x14ac:dyDescent="0.2">
      <c r="B40" s="22"/>
      <c r="D40" s="12"/>
      <c r="E40" s="12"/>
      <c r="F40" s="33">
        <v>158900</v>
      </c>
      <c r="G40" s="28"/>
      <c r="H40" s="33">
        <v>161700</v>
      </c>
      <c r="I40" s="119"/>
      <c r="J40" s="27">
        <v>46</v>
      </c>
      <c r="K40" s="27"/>
      <c r="L40" s="27"/>
      <c r="M40" s="27"/>
      <c r="N40" s="12"/>
      <c r="O40" s="48">
        <f>((H40-F40)-1337)/5280</f>
        <v>0.27708333333333335</v>
      </c>
      <c r="P40" s="26">
        <f t="shared" si="18"/>
        <v>0.53030303030303028</v>
      </c>
      <c r="Q40" s="48">
        <f>((H40-F40)/5280)*2</f>
        <v>1.0606060606060606</v>
      </c>
      <c r="R40" s="48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2:28" ht="12.75" customHeight="1" x14ac:dyDescent="0.2">
      <c r="B41" s="22"/>
      <c r="D41" s="12"/>
      <c r="E41" s="12"/>
      <c r="F41" s="33">
        <v>161700</v>
      </c>
      <c r="G41" s="12"/>
      <c r="H41" s="33">
        <v>162119</v>
      </c>
      <c r="I41" s="119"/>
      <c r="J41" s="27">
        <v>7</v>
      </c>
      <c r="K41" s="27"/>
      <c r="L41" s="27"/>
      <c r="M41" s="27"/>
      <c r="N41" s="12"/>
      <c r="O41" s="48">
        <f>((H41-F41)-181)/5280</f>
        <v>4.5075757575757575E-2</v>
      </c>
      <c r="P41" s="26">
        <f t="shared" si="18"/>
        <v>7.9356060606060611E-2</v>
      </c>
      <c r="Q41" s="26">
        <f>((H41-F41)/5280)*2</f>
        <v>0.15871212121212122</v>
      </c>
      <c r="R41" s="26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2:28" ht="12.75" customHeight="1" x14ac:dyDescent="0.2">
      <c r="B42" s="22"/>
      <c r="D42" s="12"/>
      <c r="E42" s="12"/>
      <c r="F42" s="33"/>
      <c r="G42" s="28"/>
      <c r="H42" s="33"/>
      <c r="I42" s="119"/>
      <c r="J42" s="27"/>
      <c r="K42" s="27"/>
      <c r="L42" s="27"/>
      <c r="M42" s="27"/>
      <c r="N42" s="12"/>
      <c r="O42" s="26"/>
      <c r="P42" s="26"/>
      <c r="Q42" s="26"/>
      <c r="R42" s="26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2:28" ht="12.75" customHeight="1" x14ac:dyDescent="0.2">
      <c r="B43" s="22"/>
      <c r="D43" s="12" t="s">
        <v>38</v>
      </c>
      <c r="E43" s="12" t="s">
        <v>39</v>
      </c>
      <c r="F43" s="33"/>
      <c r="G43" s="28"/>
      <c r="H43" s="33"/>
      <c r="I43" s="119"/>
      <c r="J43" s="27"/>
      <c r="K43" s="27">
        <v>12</v>
      </c>
      <c r="L43" s="27">
        <v>14</v>
      </c>
      <c r="M43" s="27"/>
      <c r="N43" s="12"/>
      <c r="O43" s="26">
        <f>(2399/5280)</f>
        <v>0.4543560606060606</v>
      </c>
      <c r="P43" s="26">
        <f>(1148/5280)</f>
        <v>0.21742424242424244</v>
      </c>
      <c r="Q43" s="26"/>
      <c r="R43" s="26"/>
      <c r="S43" s="27">
        <v>1026</v>
      </c>
      <c r="T43" s="27"/>
      <c r="U43" s="27"/>
      <c r="V43" s="27">
        <v>30</v>
      </c>
      <c r="W43" s="27">
        <v>183</v>
      </c>
      <c r="X43" s="27">
        <v>6</v>
      </c>
      <c r="Y43" s="27"/>
      <c r="Z43" s="27">
        <v>1</v>
      </c>
      <c r="AA43" s="27">
        <v>570</v>
      </c>
      <c r="AB43" s="27"/>
    </row>
    <row r="44" spans="2:28" ht="12.75" customHeight="1" x14ac:dyDescent="0.2">
      <c r="B44" s="22"/>
      <c r="D44" s="12" t="s">
        <v>40</v>
      </c>
      <c r="E44" s="12" t="s">
        <v>39</v>
      </c>
      <c r="F44" s="33"/>
      <c r="G44" s="12"/>
      <c r="H44" s="33"/>
      <c r="I44" s="119"/>
      <c r="J44" s="27"/>
      <c r="K44" s="27">
        <v>13</v>
      </c>
      <c r="L44" s="27">
        <v>27</v>
      </c>
      <c r="M44" s="27"/>
      <c r="N44" s="12"/>
      <c r="O44" s="48">
        <f>(2909/5280)</f>
        <v>0.55094696969696966</v>
      </c>
      <c r="P44" s="26">
        <f>(1288/5280)</f>
        <v>0.24393939393939393</v>
      </c>
      <c r="Q44" s="26"/>
      <c r="R44" s="26"/>
      <c r="S44" s="27">
        <v>190</v>
      </c>
      <c r="T44" s="27"/>
      <c r="U44" s="27"/>
      <c r="V44" s="27"/>
      <c r="W44" s="27"/>
      <c r="X44" s="27"/>
      <c r="Y44" s="27"/>
      <c r="Z44" s="27">
        <v>1</v>
      </c>
      <c r="AA44" s="27">
        <v>73</v>
      </c>
      <c r="AB44" s="27">
        <v>16</v>
      </c>
    </row>
    <row r="45" spans="2:28" ht="12.75" customHeight="1" x14ac:dyDescent="0.2">
      <c r="B45" s="22"/>
      <c r="D45" s="12" t="s">
        <v>41</v>
      </c>
      <c r="E45" s="12" t="s">
        <v>39</v>
      </c>
      <c r="F45" s="33"/>
      <c r="G45" s="28"/>
      <c r="H45" s="31"/>
      <c r="I45" s="119"/>
      <c r="J45" s="27"/>
      <c r="K45" s="27">
        <v>9</v>
      </c>
      <c r="L45" s="27">
        <v>18</v>
      </c>
      <c r="M45" s="27"/>
      <c r="N45" s="12"/>
      <c r="O45" s="48">
        <f>(2337/5280)</f>
        <v>0.44261363636363638</v>
      </c>
      <c r="P45" s="26">
        <f>(1463/5280)</f>
        <v>0.27708333333333335</v>
      </c>
      <c r="Q45" s="26"/>
      <c r="R45" s="26"/>
      <c r="S45" s="27">
        <v>1275</v>
      </c>
      <c r="T45" s="27"/>
      <c r="U45" s="27">
        <v>61</v>
      </c>
      <c r="V45" s="27"/>
      <c r="W45" s="27">
        <v>86</v>
      </c>
      <c r="X45" s="27">
        <v>16</v>
      </c>
      <c r="Y45" s="27"/>
      <c r="Z45" s="27">
        <v>1</v>
      </c>
      <c r="AA45" s="27">
        <v>646</v>
      </c>
      <c r="AB45" s="27"/>
    </row>
    <row r="46" spans="2:28" ht="12.75" customHeight="1" x14ac:dyDescent="0.2">
      <c r="B46" s="22"/>
      <c r="D46" s="12"/>
      <c r="E46" s="12"/>
      <c r="F46" s="33"/>
      <c r="G46" s="28"/>
      <c r="H46" s="33"/>
      <c r="I46" s="119"/>
      <c r="J46" s="27"/>
      <c r="K46" s="27"/>
      <c r="L46" s="27"/>
      <c r="M46" s="27"/>
      <c r="N46" s="12"/>
      <c r="O46" s="48"/>
      <c r="P46" s="26"/>
      <c r="Q46" s="26"/>
      <c r="R46" s="26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2:28" ht="12.75" customHeight="1" x14ac:dyDescent="0.2">
      <c r="B47" s="22"/>
      <c r="D47" s="12"/>
      <c r="E47" s="12"/>
      <c r="F47" s="33"/>
      <c r="G47" s="12"/>
      <c r="H47" s="33"/>
      <c r="I47" s="119"/>
      <c r="J47" s="27"/>
      <c r="K47" s="27"/>
      <c r="L47" s="27"/>
      <c r="M47" s="27"/>
      <c r="N47" s="12"/>
      <c r="O47" s="26"/>
      <c r="P47" s="26"/>
      <c r="Q47" s="26"/>
      <c r="R47" s="26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2:28" ht="12.75" customHeight="1" x14ac:dyDescent="0.2">
      <c r="B48" s="22"/>
      <c r="D48" s="12" t="s">
        <v>38</v>
      </c>
      <c r="E48" s="12" t="s">
        <v>43</v>
      </c>
      <c r="F48" s="60"/>
      <c r="G48" s="28"/>
      <c r="H48" s="31"/>
      <c r="I48" s="119"/>
      <c r="J48" s="27"/>
      <c r="K48" s="27">
        <v>22</v>
      </c>
      <c r="L48" s="27">
        <v>9</v>
      </c>
      <c r="M48" s="27"/>
      <c r="N48" s="12"/>
      <c r="O48" s="48">
        <f>(2905/5280)</f>
        <v>0.55018939393939392</v>
      </c>
      <c r="P48" s="26">
        <f>(764/5280)</f>
        <v>0.14469696969696969</v>
      </c>
      <c r="Q48" s="26">
        <f>(86/5280)</f>
        <v>1.6287878787878789E-2</v>
      </c>
      <c r="R48" s="26"/>
      <c r="S48" s="27">
        <v>2372</v>
      </c>
      <c r="T48" s="27">
        <v>304</v>
      </c>
      <c r="U48" s="27"/>
      <c r="V48" s="27"/>
      <c r="W48" s="27"/>
      <c r="X48" s="27"/>
      <c r="Y48" s="27">
        <v>2</v>
      </c>
      <c r="Z48" s="27"/>
      <c r="AA48" s="27">
        <v>1850</v>
      </c>
      <c r="AB48" s="27"/>
    </row>
    <row r="49" spans="2:28" ht="12.75" customHeight="1" x14ac:dyDescent="0.2">
      <c r="B49" s="22"/>
      <c r="D49" s="12" t="s">
        <v>40</v>
      </c>
      <c r="E49" s="12" t="s">
        <v>43</v>
      </c>
      <c r="F49" s="61"/>
      <c r="G49" s="28"/>
      <c r="H49" s="31"/>
      <c r="I49" s="119"/>
      <c r="J49" s="27"/>
      <c r="K49" s="27">
        <v>6</v>
      </c>
      <c r="L49" s="27">
        <v>23</v>
      </c>
      <c r="M49" s="27"/>
      <c r="N49" s="12"/>
      <c r="O49" s="26">
        <f>(1272/5280)</f>
        <v>0.24090909090909091</v>
      </c>
      <c r="P49" s="26">
        <f>(1334/5280)</f>
        <v>0.25265151515151513</v>
      </c>
      <c r="Q49" s="26"/>
      <c r="R49" s="26"/>
      <c r="S49" s="27">
        <v>468</v>
      </c>
      <c r="T49" s="27"/>
      <c r="U49" s="27"/>
      <c r="V49" s="27"/>
      <c r="W49" s="27">
        <v>80</v>
      </c>
      <c r="X49" s="27">
        <v>3</v>
      </c>
      <c r="Y49" s="27"/>
      <c r="Z49" s="27">
        <v>1</v>
      </c>
      <c r="AA49" s="27">
        <v>470</v>
      </c>
      <c r="AB49" s="27"/>
    </row>
    <row r="50" spans="2:28" ht="12.75" customHeight="1" x14ac:dyDescent="0.2">
      <c r="B50" s="22"/>
      <c r="D50" s="12" t="s">
        <v>41</v>
      </c>
      <c r="E50" s="12" t="s">
        <v>43</v>
      </c>
      <c r="F50" s="33"/>
      <c r="G50" s="12"/>
      <c r="H50" s="33"/>
      <c r="I50" s="119"/>
      <c r="J50" s="27"/>
      <c r="K50" s="27">
        <v>28</v>
      </c>
      <c r="L50" s="27">
        <v>40</v>
      </c>
      <c r="M50" s="27"/>
      <c r="N50" s="12"/>
      <c r="O50" s="26">
        <f>(5050/5280)</f>
        <v>0.95643939393939392</v>
      </c>
      <c r="P50" s="26">
        <f>(2354/5280)</f>
        <v>0.44583333333333336</v>
      </c>
      <c r="Q50" s="26"/>
      <c r="R50" s="26"/>
      <c r="S50" s="27">
        <v>1253</v>
      </c>
      <c r="T50" s="27"/>
      <c r="U50" s="27">
        <v>42</v>
      </c>
      <c r="V50" s="27"/>
      <c r="W50" s="27">
        <v>242</v>
      </c>
      <c r="X50" s="27">
        <v>2</v>
      </c>
      <c r="Y50" s="27"/>
      <c r="Z50" s="27">
        <v>1</v>
      </c>
      <c r="AA50" s="27">
        <v>1054</v>
      </c>
      <c r="AB50" s="27"/>
    </row>
    <row r="51" spans="2:28" ht="12.75" customHeight="1" x14ac:dyDescent="0.2">
      <c r="B51" s="22"/>
      <c r="D51" s="12" t="s">
        <v>42</v>
      </c>
      <c r="E51" s="12" t="s">
        <v>43</v>
      </c>
      <c r="F51" s="61"/>
      <c r="G51" s="28"/>
      <c r="H51" s="33"/>
      <c r="I51" s="119"/>
      <c r="J51" s="27"/>
      <c r="K51" s="27">
        <v>15</v>
      </c>
      <c r="L51" s="27">
        <v>19</v>
      </c>
      <c r="M51" s="27"/>
      <c r="N51" s="12"/>
      <c r="O51" s="26">
        <f>(1508/5280)</f>
        <v>0.28560606060606059</v>
      </c>
      <c r="P51" s="26">
        <f>(1568/5280)</f>
        <v>0.29696969696969699</v>
      </c>
      <c r="Q51" s="26"/>
      <c r="R51" s="26"/>
      <c r="S51" s="27">
        <v>620</v>
      </c>
      <c r="T51" s="27"/>
      <c r="U51" s="27"/>
      <c r="V51" s="27"/>
      <c r="W51" s="27"/>
      <c r="X51" s="27"/>
      <c r="Y51" s="27"/>
      <c r="Z51" s="27">
        <v>1</v>
      </c>
      <c r="AA51" s="27">
        <v>75</v>
      </c>
      <c r="AB51" s="27"/>
    </row>
    <row r="52" spans="2:28" ht="12.75" customHeight="1" x14ac:dyDescent="0.2">
      <c r="B52" s="22"/>
      <c r="D52" s="12"/>
      <c r="E52" s="12"/>
      <c r="F52" s="60"/>
      <c r="G52" s="28"/>
      <c r="H52" s="33"/>
      <c r="I52" s="119"/>
      <c r="J52" s="27"/>
      <c r="K52" s="27"/>
      <c r="L52" s="27"/>
      <c r="M52" s="27"/>
      <c r="N52" s="12"/>
      <c r="O52" s="48"/>
      <c r="P52" s="26"/>
      <c r="Q52" s="26"/>
      <c r="R52" s="26"/>
      <c r="S52" s="27"/>
      <c r="T52" s="27"/>
      <c r="U52" s="27"/>
      <c r="V52" s="27"/>
      <c r="W52" s="27"/>
      <c r="X52" s="27"/>
      <c r="Y52" s="27"/>
      <c r="Z52" s="27"/>
      <c r="AA52" s="27"/>
      <c r="AB52" s="27"/>
    </row>
    <row r="53" spans="2:28" ht="12.75" customHeight="1" x14ac:dyDescent="0.2">
      <c r="B53" s="22"/>
      <c r="D53" s="12" t="s">
        <v>38</v>
      </c>
      <c r="E53" s="12" t="s">
        <v>44</v>
      </c>
      <c r="F53" s="61"/>
      <c r="G53" s="28"/>
      <c r="H53" s="33"/>
      <c r="I53" s="119"/>
      <c r="J53" s="27"/>
      <c r="K53" s="27">
        <v>15</v>
      </c>
      <c r="L53" s="27">
        <v>42</v>
      </c>
      <c r="M53" s="27"/>
      <c r="N53" s="12"/>
      <c r="O53" s="45">
        <f>(3048/5280)</f>
        <v>0.57727272727272727</v>
      </c>
      <c r="P53" s="45">
        <f>(2260/5280)</f>
        <v>0.42803030303030304</v>
      </c>
      <c r="Q53" s="83"/>
      <c r="R53" s="83"/>
      <c r="S53" s="55">
        <v>1150</v>
      </c>
      <c r="T53" s="55"/>
      <c r="U53" s="55"/>
      <c r="V53" s="55"/>
      <c r="W53" s="55">
        <v>144</v>
      </c>
      <c r="X53" s="55">
        <v>8</v>
      </c>
      <c r="Y53" s="82"/>
      <c r="Z53" s="55">
        <v>1</v>
      </c>
      <c r="AA53" s="55">
        <v>612</v>
      </c>
      <c r="AB53" s="55"/>
    </row>
    <row r="54" spans="2:28" ht="12.75" customHeight="1" x14ac:dyDescent="0.2">
      <c r="B54" s="22"/>
      <c r="D54" s="12" t="s">
        <v>40</v>
      </c>
      <c r="E54" s="12" t="s">
        <v>44</v>
      </c>
      <c r="F54" s="33"/>
      <c r="G54" s="28"/>
      <c r="H54" s="31"/>
      <c r="I54" s="119"/>
      <c r="J54" s="27"/>
      <c r="K54" s="27">
        <v>27</v>
      </c>
      <c r="L54" s="27">
        <v>6</v>
      </c>
      <c r="M54" s="27"/>
      <c r="N54" s="12"/>
      <c r="O54" s="45">
        <f>(1661/5280)</f>
        <v>0.31458333333333333</v>
      </c>
      <c r="P54" s="45">
        <f>(785/5280)</f>
        <v>0.14867424242424243</v>
      </c>
      <c r="Q54" s="45"/>
      <c r="R54" s="45"/>
      <c r="S54" s="55">
        <v>1112</v>
      </c>
      <c r="T54" s="55"/>
      <c r="U54" s="55"/>
      <c r="V54" s="55"/>
      <c r="W54" s="55"/>
      <c r="X54" s="55"/>
      <c r="Y54" s="82"/>
      <c r="Z54" s="55"/>
      <c r="AA54" s="55">
        <v>370</v>
      </c>
      <c r="AB54" s="55">
        <v>16</v>
      </c>
    </row>
    <row r="55" spans="2:28" ht="12.75" customHeight="1" x14ac:dyDescent="0.2">
      <c r="B55" s="22"/>
      <c r="D55" s="12" t="s">
        <v>41</v>
      </c>
      <c r="E55" s="12" t="s">
        <v>44</v>
      </c>
      <c r="F55" s="33"/>
      <c r="G55" s="12"/>
      <c r="H55" s="33"/>
      <c r="I55" s="119"/>
      <c r="J55" s="27"/>
      <c r="K55" s="27">
        <v>9</v>
      </c>
      <c r="L55" s="27">
        <v>12</v>
      </c>
      <c r="M55" s="27"/>
      <c r="N55" s="12"/>
      <c r="O55" s="26">
        <f>(4330/5280)</f>
        <v>0.82007575757575757</v>
      </c>
      <c r="P55" s="26">
        <f>(998/5280)</f>
        <v>0.18901515151515152</v>
      </c>
      <c r="Q55" s="26"/>
      <c r="R55" s="26"/>
      <c r="S55" s="27">
        <v>710</v>
      </c>
      <c r="T55" s="27"/>
      <c r="U55" s="27">
        <v>46</v>
      </c>
      <c r="V55" s="27"/>
      <c r="W55" s="27">
        <v>92</v>
      </c>
      <c r="X55" s="27">
        <v>6</v>
      </c>
      <c r="Y55" s="27"/>
      <c r="Z55" s="27">
        <v>1</v>
      </c>
      <c r="AA55" s="27">
        <v>585</v>
      </c>
      <c r="AB55" s="27"/>
    </row>
    <row r="56" spans="2:28" ht="12.75" customHeight="1" x14ac:dyDescent="0.2">
      <c r="B56" s="22"/>
      <c r="D56" s="12" t="s">
        <v>42</v>
      </c>
      <c r="E56" s="12" t="s">
        <v>44</v>
      </c>
      <c r="F56" s="33"/>
      <c r="G56" s="12"/>
      <c r="H56" s="33"/>
      <c r="I56" s="119"/>
      <c r="J56" s="27"/>
      <c r="K56" s="27">
        <v>4</v>
      </c>
      <c r="L56" s="27">
        <v>9</v>
      </c>
      <c r="M56" s="27"/>
      <c r="N56" s="12"/>
      <c r="O56" s="48">
        <f>(1595/5280)</f>
        <v>0.30208333333333331</v>
      </c>
      <c r="P56" s="26">
        <f>(780/5280)</f>
        <v>0.14772727272727273</v>
      </c>
      <c r="Q56" s="26"/>
      <c r="R56" s="26"/>
      <c r="S56" s="27">
        <v>902</v>
      </c>
      <c r="T56" s="27">
        <v>246</v>
      </c>
      <c r="U56" s="27"/>
      <c r="V56" s="27"/>
      <c r="W56" s="27"/>
      <c r="X56" s="27"/>
      <c r="Y56" s="27"/>
      <c r="Z56" s="27"/>
      <c r="AA56" s="27"/>
      <c r="AB56" s="27"/>
    </row>
    <row r="57" spans="2:28" ht="12.75" customHeight="1" x14ac:dyDescent="0.2">
      <c r="B57" s="23"/>
      <c r="D57" s="12"/>
      <c r="E57" s="12"/>
      <c r="F57" s="31"/>
      <c r="G57" s="12"/>
      <c r="H57" s="31"/>
      <c r="I57" s="119"/>
      <c r="J57" s="27"/>
      <c r="K57" s="27"/>
      <c r="L57" s="27"/>
      <c r="M57" s="27"/>
      <c r="N57" s="12"/>
      <c r="O57" s="26"/>
      <c r="P57" s="26"/>
      <c r="Q57" s="26"/>
      <c r="R57" s="26"/>
      <c r="S57" s="27"/>
      <c r="T57" s="27"/>
      <c r="U57" s="27"/>
      <c r="V57" s="27"/>
      <c r="W57" s="27"/>
      <c r="X57" s="27"/>
      <c r="Y57" s="27"/>
      <c r="Z57" s="27"/>
      <c r="AA57" s="27"/>
      <c r="AB57" s="27"/>
    </row>
    <row r="58" spans="2:28" ht="12.75" customHeight="1" x14ac:dyDescent="0.2">
      <c r="B58" s="23"/>
      <c r="D58" s="116" t="s">
        <v>45</v>
      </c>
      <c r="E58" s="117"/>
      <c r="F58" s="31"/>
      <c r="G58" s="35"/>
      <c r="H58" s="36"/>
      <c r="I58" s="119"/>
      <c r="J58" s="27"/>
      <c r="K58" s="27"/>
      <c r="L58" s="27"/>
      <c r="M58" s="27"/>
      <c r="N58" s="12"/>
      <c r="O58" s="26">
        <f>(658/5280)</f>
        <v>0.12462121212121212</v>
      </c>
      <c r="P58" s="26">
        <f>(1250/5280)</f>
        <v>0.23674242424242425</v>
      </c>
      <c r="Q58" s="26"/>
      <c r="R58" s="26"/>
      <c r="S58" s="27"/>
      <c r="T58" s="27"/>
      <c r="U58" s="27"/>
      <c r="V58" s="27"/>
      <c r="W58" s="27"/>
      <c r="X58" s="27"/>
      <c r="Y58" s="27"/>
      <c r="Z58" s="27"/>
      <c r="AA58" s="27"/>
      <c r="AB58" s="27"/>
    </row>
    <row r="59" spans="2:28" ht="12.75" customHeight="1" x14ac:dyDescent="0.2">
      <c r="B59" s="22"/>
      <c r="D59" s="116" t="s">
        <v>46</v>
      </c>
      <c r="E59" s="117"/>
      <c r="F59" s="33"/>
      <c r="G59" s="35"/>
      <c r="H59" s="38"/>
      <c r="I59" s="120"/>
      <c r="J59" s="27"/>
      <c r="K59" s="27"/>
      <c r="L59" s="27"/>
      <c r="M59" s="27"/>
      <c r="N59" s="12"/>
      <c r="O59" s="26">
        <f>(748/5280)</f>
        <v>0.14166666666666666</v>
      </c>
      <c r="P59" s="26">
        <f>(1141/5280)</f>
        <v>0.21609848484848485</v>
      </c>
      <c r="Q59" s="26"/>
      <c r="R59" s="26"/>
      <c r="S59" s="27"/>
      <c r="T59" s="27"/>
      <c r="U59" s="27"/>
      <c r="V59" s="27"/>
      <c r="W59" s="27"/>
      <c r="X59" s="27"/>
      <c r="Y59" s="27"/>
      <c r="Z59" s="27"/>
      <c r="AA59" s="27"/>
      <c r="AB59" s="27"/>
    </row>
    <row r="60" spans="2:28" ht="12.75" customHeight="1" x14ac:dyDescent="0.2">
      <c r="B60" s="22"/>
      <c r="D60" s="12"/>
      <c r="E60" s="12"/>
      <c r="F60" s="33"/>
      <c r="G60" s="35"/>
      <c r="H60" s="36"/>
      <c r="I60" s="39"/>
      <c r="J60" s="27"/>
      <c r="K60" s="27"/>
      <c r="L60" s="27"/>
      <c r="M60" s="27"/>
      <c r="N60" s="12"/>
      <c r="O60" s="26"/>
      <c r="P60" s="26"/>
      <c r="Q60" s="26"/>
      <c r="R60" s="26"/>
      <c r="S60" s="27"/>
      <c r="T60" s="27"/>
      <c r="U60" s="27"/>
      <c r="V60" s="27"/>
      <c r="W60" s="27"/>
      <c r="X60" s="27"/>
      <c r="Y60" s="27"/>
      <c r="Z60" s="27"/>
      <c r="AA60" s="27"/>
      <c r="AB60" s="27"/>
    </row>
    <row r="61" spans="2:28" ht="12.75" customHeight="1" x14ac:dyDescent="0.2">
      <c r="B61" s="22"/>
      <c r="D61" s="12"/>
      <c r="E61" s="12"/>
      <c r="F61" s="31"/>
      <c r="G61" s="35"/>
      <c r="H61" s="38"/>
      <c r="I61" s="39"/>
      <c r="J61" s="27"/>
      <c r="K61" s="27"/>
      <c r="L61" s="27"/>
      <c r="M61" s="27"/>
      <c r="N61" s="12"/>
      <c r="O61" s="26"/>
      <c r="P61" s="26"/>
      <c r="Q61" s="26"/>
      <c r="R61" s="26"/>
      <c r="S61" s="27"/>
      <c r="T61" s="27"/>
      <c r="U61" s="27"/>
      <c r="V61" s="27"/>
      <c r="W61" s="27"/>
      <c r="X61" s="27"/>
      <c r="Y61" s="27"/>
      <c r="Z61" s="27"/>
      <c r="AA61" s="27"/>
      <c r="AB61" s="27"/>
    </row>
    <row r="62" spans="2:28" ht="12.75" customHeight="1" x14ac:dyDescent="0.2">
      <c r="B62" s="22"/>
      <c r="D62" s="12"/>
      <c r="E62" s="12"/>
      <c r="F62" s="33"/>
      <c r="G62" s="35"/>
      <c r="H62" s="38"/>
      <c r="I62" s="39"/>
      <c r="J62" s="27"/>
      <c r="K62" s="27"/>
      <c r="L62" s="27"/>
      <c r="M62" s="27"/>
      <c r="N62" s="12"/>
      <c r="O62" s="26"/>
      <c r="P62" s="26"/>
      <c r="Q62" s="26"/>
      <c r="R62" s="26"/>
      <c r="S62" s="27"/>
      <c r="T62" s="27"/>
      <c r="U62" s="27"/>
      <c r="V62" s="27"/>
      <c r="W62" s="27"/>
      <c r="X62" s="27"/>
      <c r="Y62" s="27"/>
      <c r="Z62" s="27"/>
      <c r="AA62" s="27"/>
      <c r="AB62" s="27"/>
    </row>
    <row r="63" spans="2:28" ht="12.75" customHeight="1" x14ac:dyDescent="0.2">
      <c r="B63" s="22"/>
      <c r="D63" s="12"/>
      <c r="E63" s="12"/>
      <c r="F63" s="33"/>
      <c r="G63" s="35"/>
      <c r="H63" s="38"/>
      <c r="I63" s="39"/>
      <c r="J63" s="27"/>
      <c r="K63" s="27"/>
      <c r="L63" s="27"/>
      <c r="M63" s="27"/>
      <c r="N63" s="12"/>
      <c r="O63" s="26"/>
      <c r="P63" s="26"/>
      <c r="Q63" s="26"/>
      <c r="R63" s="26"/>
      <c r="S63" s="27"/>
      <c r="T63" s="27"/>
      <c r="U63" s="27"/>
      <c r="V63" s="27"/>
      <c r="W63" s="27"/>
      <c r="X63" s="27"/>
      <c r="Y63" s="27"/>
      <c r="Z63" s="27"/>
      <c r="AA63" s="27"/>
      <c r="AB63" s="27"/>
    </row>
    <row r="64" spans="2:28" ht="12.75" customHeight="1" x14ac:dyDescent="0.2">
      <c r="B64" s="22"/>
      <c r="D64" s="12"/>
      <c r="E64" s="12"/>
      <c r="F64" s="31"/>
      <c r="G64" s="35"/>
      <c r="H64" s="38"/>
      <c r="I64" s="39"/>
      <c r="J64" s="27"/>
      <c r="K64" s="27"/>
      <c r="L64" s="27"/>
      <c r="M64" s="27"/>
      <c r="N64" s="12"/>
      <c r="O64" s="26"/>
      <c r="P64" s="26"/>
      <c r="Q64" s="26"/>
      <c r="R64" s="26"/>
      <c r="S64" s="27"/>
      <c r="T64" s="27"/>
      <c r="U64" s="27"/>
      <c r="V64" s="27"/>
      <c r="W64" s="27"/>
      <c r="X64" s="27"/>
      <c r="Y64" s="27"/>
      <c r="Z64" s="27"/>
      <c r="AA64" s="27"/>
      <c r="AB64" s="27"/>
    </row>
    <row r="65" spans="2:28" ht="12.75" customHeight="1" x14ac:dyDescent="0.2">
      <c r="B65" s="22"/>
      <c r="D65" s="12"/>
      <c r="E65" s="12"/>
      <c r="F65" s="31"/>
      <c r="G65" s="12"/>
      <c r="H65" s="38"/>
      <c r="I65" s="39"/>
      <c r="J65" s="27"/>
      <c r="K65" s="27"/>
      <c r="L65" s="27"/>
      <c r="M65" s="27"/>
      <c r="N65" s="12"/>
      <c r="O65" s="26"/>
      <c r="P65" s="26"/>
      <c r="Q65" s="26"/>
      <c r="R65" s="26"/>
      <c r="S65" s="27"/>
      <c r="T65" s="27"/>
      <c r="U65" s="27"/>
      <c r="V65" s="27"/>
      <c r="W65" s="27"/>
      <c r="X65" s="27"/>
      <c r="Y65" s="27"/>
      <c r="Z65" s="27"/>
      <c r="AA65" s="27"/>
      <c r="AB65" s="27"/>
    </row>
    <row r="66" spans="2:28" ht="12.75" customHeight="1" x14ac:dyDescent="0.2">
      <c r="B66" s="22"/>
      <c r="D66" s="12"/>
      <c r="E66" s="12"/>
      <c r="F66" s="31"/>
      <c r="G66" s="12"/>
      <c r="H66" s="38"/>
      <c r="I66" s="39"/>
      <c r="J66" s="27"/>
      <c r="K66" s="27"/>
      <c r="L66" s="27"/>
      <c r="M66" s="27"/>
      <c r="N66" s="12"/>
      <c r="O66" s="26"/>
      <c r="P66" s="26"/>
      <c r="Q66" s="26"/>
      <c r="R66" s="26"/>
      <c r="S66" s="27"/>
      <c r="T66" s="27"/>
      <c r="U66" s="27"/>
      <c r="V66" s="27"/>
      <c r="W66" s="27"/>
      <c r="X66" s="27"/>
      <c r="Y66" s="27"/>
      <c r="Z66" s="27"/>
      <c r="AA66" s="27"/>
      <c r="AB66" s="27"/>
    </row>
    <row r="67" spans="2:28" ht="12.75" customHeight="1" x14ac:dyDescent="0.2">
      <c r="B67" s="22"/>
      <c r="D67" s="12"/>
      <c r="E67" s="12"/>
      <c r="F67" s="33"/>
      <c r="G67" s="12"/>
      <c r="H67" s="33"/>
      <c r="I67" s="39"/>
      <c r="J67" s="27"/>
      <c r="K67" s="27"/>
      <c r="L67" s="27"/>
      <c r="M67" s="27"/>
      <c r="N67" s="26"/>
      <c r="O67" s="26"/>
      <c r="P67" s="26"/>
      <c r="Q67" s="26"/>
      <c r="R67" s="26"/>
      <c r="S67" s="27"/>
      <c r="T67" s="27"/>
      <c r="U67" s="27"/>
      <c r="V67" s="27"/>
      <c r="W67" s="27"/>
      <c r="X67" s="27"/>
      <c r="Y67" s="27"/>
      <c r="Z67" s="27"/>
      <c r="AA67" s="27"/>
      <c r="AB67" s="27"/>
    </row>
    <row r="68" spans="2:28" ht="12.75" customHeight="1" thickBot="1" x14ac:dyDescent="0.25">
      <c r="B68" s="22"/>
      <c r="D68" s="12"/>
      <c r="E68" s="12"/>
      <c r="F68" s="33"/>
      <c r="G68" s="12"/>
      <c r="H68" s="33"/>
      <c r="I68" s="62"/>
      <c r="J68" s="63"/>
      <c r="K68" s="63"/>
      <c r="L68" s="63"/>
      <c r="M68" s="63"/>
      <c r="N68" s="64"/>
      <c r="O68" s="64"/>
      <c r="P68" s="64"/>
      <c r="Q68" s="64"/>
      <c r="R68" s="64"/>
      <c r="S68" s="63"/>
      <c r="T68" s="63"/>
      <c r="U68" s="63"/>
      <c r="V68" s="63"/>
      <c r="W68" s="63"/>
      <c r="X68" s="63"/>
      <c r="Y68" s="63"/>
      <c r="Z68" s="63"/>
      <c r="AA68" s="63"/>
      <c r="AB68" s="63"/>
    </row>
    <row r="69" spans="2:28" ht="12.75" customHeight="1" thickBot="1" x14ac:dyDescent="0.25">
      <c r="B69" s="24"/>
      <c r="D69" s="123" t="s">
        <v>32</v>
      </c>
      <c r="E69" s="124"/>
      <c r="F69" s="124"/>
      <c r="G69" s="124"/>
      <c r="H69" s="125"/>
      <c r="I69" s="66">
        <v>1139</v>
      </c>
      <c r="J69" s="66">
        <f>SUM(J24:J68)</f>
        <v>760</v>
      </c>
      <c r="K69" s="66">
        <f>SUM(K24:K68)</f>
        <v>160</v>
      </c>
      <c r="L69" s="85">
        <f>SUM(L24:L68)</f>
        <v>219</v>
      </c>
      <c r="M69" s="86"/>
      <c r="N69" s="65"/>
      <c r="O69" s="67">
        <f>SUM(O24:O68)</f>
        <v>12.181439393939396</v>
      </c>
      <c r="P69" s="67">
        <f>SUM(P24:P68)</f>
        <v>11.517992424242424</v>
      </c>
      <c r="Q69" s="67">
        <f>SUM(Q24:Q68)</f>
        <v>17.509848484848487</v>
      </c>
      <c r="R69" s="67"/>
      <c r="S69" s="66">
        <f>SUM(S24:S68)</f>
        <v>13409</v>
      </c>
      <c r="T69" s="66">
        <f>SUM(T24:T68)</f>
        <v>1050</v>
      </c>
      <c r="U69" s="66">
        <f>SUM(U30:U58)</f>
        <v>149</v>
      </c>
      <c r="V69" s="66">
        <f t="shared" ref="V69:AA69" si="20">SUM(V24:V68)</f>
        <v>30</v>
      </c>
      <c r="W69" s="66">
        <f t="shared" si="20"/>
        <v>1061</v>
      </c>
      <c r="X69" s="66">
        <f t="shared" si="20"/>
        <v>41</v>
      </c>
      <c r="Y69" s="68">
        <f t="shared" si="20"/>
        <v>5</v>
      </c>
      <c r="Z69" s="66">
        <f t="shared" si="20"/>
        <v>8</v>
      </c>
      <c r="AA69" s="66">
        <f t="shared" si="20"/>
        <v>12405</v>
      </c>
      <c r="AB69" s="66">
        <f>SUM(AB33:AB59)</f>
        <v>32</v>
      </c>
    </row>
    <row r="70" spans="2:28" ht="12.75" customHeight="1" thickBot="1" x14ac:dyDescent="0.25">
      <c r="B70" s="4" t="s">
        <v>11</v>
      </c>
      <c r="D70" s="123" t="s">
        <v>48</v>
      </c>
      <c r="E70" s="124"/>
      <c r="F70" s="124"/>
      <c r="G70" s="124"/>
      <c r="H70" s="125"/>
      <c r="I70" s="69">
        <f>SUM(I69)</f>
        <v>1139</v>
      </c>
      <c r="J70" s="121">
        <f>SUM(J69:M69)</f>
        <v>1139</v>
      </c>
      <c r="K70" s="122"/>
      <c r="L70" s="122"/>
      <c r="M70" s="84"/>
      <c r="N70" s="70"/>
      <c r="O70" s="126">
        <f>SUM(O69:P69)</f>
        <v>23.699431818181822</v>
      </c>
      <c r="P70" s="127"/>
      <c r="Q70" s="70">
        <f>SUM(Q69:Q69)</f>
        <v>17.509848484848487</v>
      </c>
      <c r="R70" s="70"/>
      <c r="S70" s="121">
        <f>SUM(S69:T69)</f>
        <v>14459</v>
      </c>
      <c r="T70" s="128"/>
      <c r="U70" s="90">
        <f>SUM(U69)</f>
        <v>149</v>
      </c>
      <c r="V70" s="69">
        <f>SUM(V69)</f>
        <v>30</v>
      </c>
      <c r="W70" s="69">
        <f>SUM(W69:W69)</f>
        <v>1061</v>
      </c>
      <c r="X70" s="69">
        <f>SUM(X69:X69)</f>
        <v>41</v>
      </c>
      <c r="Y70" s="71">
        <f>SUM(Y69:Y69)</f>
        <v>5</v>
      </c>
      <c r="Z70" s="69">
        <f>SUM(Z69:Z69)</f>
        <v>8</v>
      </c>
      <c r="AA70" s="69">
        <f>SUM(AA69)</f>
        <v>12405</v>
      </c>
      <c r="AB70" s="69">
        <f>SUM(AB69)</f>
        <v>32</v>
      </c>
    </row>
    <row r="71" spans="2:28" ht="12.75" customHeight="1" thickBot="1" x14ac:dyDescent="0.25"/>
    <row r="72" spans="2:28" ht="12.75" customHeight="1" thickBot="1" x14ac:dyDescent="0.25">
      <c r="B72" s="20" t="s">
        <v>9</v>
      </c>
      <c r="D72" s="114">
        <f>D7+1</f>
        <v>1</v>
      </c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</row>
    <row r="73" spans="2:28" ht="12.75" customHeight="1" thickBot="1" x14ac:dyDescent="0.25">
      <c r="B73" s="21"/>
      <c r="D73" s="115" t="s">
        <v>7</v>
      </c>
      <c r="E73" s="115"/>
      <c r="F73" s="115"/>
      <c r="G73" s="115"/>
      <c r="H73" s="115"/>
      <c r="I73" s="19"/>
      <c r="J73" s="53"/>
      <c r="K73" s="53"/>
      <c r="L73" s="53"/>
      <c r="M73" s="53"/>
      <c r="N73" s="19"/>
      <c r="O73" s="43"/>
      <c r="P73" s="43"/>
      <c r="Q73" s="43"/>
      <c r="R73" s="43"/>
      <c r="S73" s="53"/>
      <c r="T73" s="53"/>
      <c r="U73" s="53"/>
      <c r="V73" s="53"/>
      <c r="W73" s="53"/>
      <c r="X73" s="53"/>
      <c r="Y73" s="53"/>
      <c r="Z73" s="53"/>
      <c r="AA73" s="53"/>
      <c r="AB73" s="53"/>
    </row>
    <row r="74" spans="2:28" ht="12.75" customHeight="1" thickBot="1" x14ac:dyDescent="0.25">
      <c r="D74" s="93" t="s">
        <v>8</v>
      </c>
      <c r="E74" s="93"/>
      <c r="F74" s="93"/>
      <c r="G74" s="93"/>
      <c r="H74" s="93"/>
      <c r="I74" s="15"/>
      <c r="J74" s="54"/>
      <c r="K74" s="54"/>
      <c r="L74" s="54"/>
      <c r="M74" s="54"/>
      <c r="N74" s="15"/>
      <c r="O74" s="44"/>
      <c r="P74" s="44"/>
      <c r="Q74" s="44"/>
      <c r="R74" s="44"/>
      <c r="S74" s="54"/>
      <c r="T74" s="54"/>
      <c r="U74" s="54"/>
      <c r="V74" s="54"/>
      <c r="W74" s="54"/>
      <c r="X74" s="54"/>
      <c r="Y74" s="54"/>
      <c r="Z74" s="54"/>
      <c r="AA74" s="54"/>
      <c r="AB74" s="54"/>
    </row>
    <row r="75" spans="2:28" ht="12.75" customHeight="1" x14ac:dyDescent="0.2">
      <c r="B75" s="111" t="s">
        <v>10</v>
      </c>
      <c r="D75" s="100" t="s">
        <v>18</v>
      </c>
      <c r="E75" s="100" t="s">
        <v>0</v>
      </c>
      <c r="F75" s="103" t="s">
        <v>1</v>
      </c>
      <c r="G75" s="104"/>
      <c r="H75" s="104"/>
      <c r="I75" s="6" t="str">
        <f t="shared" ref="I75:AB75" si="21">IF(OR(TRIM(I73)=0,TRIM(I73)=""),"",IF(IFERROR(TRIM(INDEX(QryItemNamed,MATCH(TRIM(I73),ITEM,0),2)),"")="Y","SPECIAL",LEFT(IFERROR(TRIM(INDEX(ITEM,MATCH(TRIM(I73),ITEM,0))),""),3)))</f>
        <v/>
      </c>
      <c r="J75" s="55" t="str">
        <f t="shared" si="21"/>
        <v/>
      </c>
      <c r="K75" s="55" t="str">
        <f t="shared" si="21"/>
        <v/>
      </c>
      <c r="L75" s="55"/>
      <c r="M75" s="55"/>
      <c r="N75" s="7" t="str">
        <f t="shared" si="21"/>
        <v/>
      </c>
      <c r="O75" s="45" t="str">
        <f t="shared" si="21"/>
        <v/>
      </c>
      <c r="P75" s="45" t="str">
        <f t="shared" ref="P75:Q75" si="22">IF(OR(TRIM(P73)=0,TRIM(P73)=""),"",IF(IFERROR(TRIM(INDEX(QryItemNamed,MATCH(TRIM(P73),ITEM,0),2)),"")="Y","SPECIAL",LEFT(IFERROR(TRIM(INDEX(ITEM,MATCH(TRIM(P73),ITEM,0))),""),3)))</f>
        <v/>
      </c>
      <c r="Q75" s="45" t="str">
        <f t="shared" si="22"/>
        <v/>
      </c>
      <c r="R75" s="45"/>
      <c r="S75" s="55"/>
      <c r="T75" s="55"/>
      <c r="U75" s="55"/>
      <c r="V75" s="55" t="str">
        <f t="shared" ref="V75:Z75" si="23">IF(OR(TRIM(V73)=0,TRIM(V73)=""),"",IF(IFERROR(TRIM(INDEX(QryItemNamed,MATCH(TRIM(V73),ITEM,0),2)),"")="Y","SPECIAL",LEFT(IFERROR(TRIM(INDEX(ITEM,MATCH(TRIM(V73),ITEM,0))),""),3)))</f>
        <v/>
      </c>
      <c r="W75" s="55" t="str">
        <f t="shared" si="23"/>
        <v/>
      </c>
      <c r="X75" s="55" t="str">
        <f t="shared" si="23"/>
        <v/>
      </c>
      <c r="Y75" s="55" t="str">
        <f t="shared" si="23"/>
        <v/>
      </c>
      <c r="Z75" s="55" t="str">
        <f t="shared" si="23"/>
        <v/>
      </c>
      <c r="AA75" s="55" t="str">
        <f t="shared" si="21"/>
        <v/>
      </c>
      <c r="AB75" s="55" t="str">
        <f t="shared" si="21"/>
        <v/>
      </c>
    </row>
    <row r="76" spans="2:28" ht="12.75" customHeight="1" x14ac:dyDescent="0.2">
      <c r="B76" s="112"/>
      <c r="D76" s="101"/>
      <c r="E76" s="101"/>
      <c r="F76" s="105"/>
      <c r="G76" s="106"/>
      <c r="H76" s="106"/>
      <c r="I76" s="109" t="str">
        <f t="shared" ref="I76:AB76" si="24">IF(OR(TRIM(I73)=0,TRIM(I73)=""),IF(I74="","",I74),IF(IFERROR(TRIM(INDEX(QryItemNamed,MATCH(TRIM(I73),ITEM,0),2)),"")="Y",TRIM(RIGHT(IFERROR(TRIM(INDEX(QryItemNamed,MATCH(TRIM(I73),ITEM,0),4)),"123456789012"),LEN(IFERROR(TRIM(INDEX(QryItemNamed,MATCH(TRIM(I73),ITEM,0),4)),"123456789012"))-9))&amp;I74,IFERROR(TRIM(INDEX(QryItemNamed,MATCH(TRIM(I73),ITEM,0),4))&amp;I74,"ITEM CODE DOES NOT EXIST IN ITEM MASTER")))</f>
        <v/>
      </c>
      <c r="J76" s="96" t="str">
        <f t="shared" si="24"/>
        <v/>
      </c>
      <c r="K76" s="96" t="str">
        <f t="shared" si="24"/>
        <v/>
      </c>
      <c r="L76" s="59"/>
      <c r="M76" s="59"/>
      <c r="N76" s="110" t="str">
        <f t="shared" si="24"/>
        <v/>
      </c>
      <c r="O76" s="91" t="str">
        <f t="shared" si="24"/>
        <v/>
      </c>
      <c r="P76" s="91" t="str">
        <f t="shared" ref="P76:Q76" si="25">IF(OR(TRIM(P73)=0,TRIM(P73)=""),IF(P74="","",P74),IF(IFERROR(TRIM(INDEX(QryItemNamed,MATCH(TRIM(P73),ITEM,0),2)),"")="Y",TRIM(RIGHT(IFERROR(TRIM(INDEX(QryItemNamed,MATCH(TRIM(P73),ITEM,0),4)),"123456789012"),LEN(IFERROR(TRIM(INDEX(QryItemNamed,MATCH(TRIM(P73),ITEM,0),4)),"123456789012"))-9))&amp;P74,IFERROR(TRIM(INDEX(QryItemNamed,MATCH(TRIM(P73),ITEM,0),4))&amp;P74,"ITEM CODE DOES NOT EXIST IN ITEM MASTER")))</f>
        <v/>
      </c>
      <c r="Q76" s="97" t="str">
        <f t="shared" si="25"/>
        <v/>
      </c>
      <c r="R76" s="87"/>
      <c r="S76" s="59"/>
      <c r="T76" s="59"/>
      <c r="U76" s="59"/>
      <c r="V76" s="96" t="str">
        <f t="shared" ref="V76:Z76" si="26">IF(OR(TRIM(V73)=0,TRIM(V73)=""),IF(V74="","",V74),IF(IFERROR(TRIM(INDEX(QryItemNamed,MATCH(TRIM(V73),ITEM,0),2)),"")="Y",TRIM(RIGHT(IFERROR(TRIM(INDEX(QryItemNamed,MATCH(TRIM(V73),ITEM,0),4)),"123456789012"),LEN(IFERROR(TRIM(INDEX(QryItemNamed,MATCH(TRIM(V73),ITEM,0),4)),"123456789012"))-9))&amp;V74,IFERROR(TRIM(INDEX(QryItemNamed,MATCH(TRIM(V73),ITEM,0),4))&amp;V74,"ITEM CODE DOES NOT EXIST IN ITEM MASTER")))</f>
        <v/>
      </c>
      <c r="W76" s="96" t="str">
        <f t="shared" si="26"/>
        <v/>
      </c>
      <c r="X76" s="96" t="str">
        <f t="shared" si="26"/>
        <v/>
      </c>
      <c r="Y76" s="96" t="str">
        <f t="shared" si="26"/>
        <v/>
      </c>
      <c r="Z76" s="96" t="str">
        <f t="shared" si="26"/>
        <v/>
      </c>
      <c r="AA76" s="96" t="str">
        <f t="shared" si="24"/>
        <v/>
      </c>
      <c r="AB76" s="96" t="str">
        <f t="shared" si="24"/>
        <v/>
      </c>
    </row>
    <row r="77" spans="2:28" ht="12.75" customHeight="1" x14ac:dyDescent="0.2">
      <c r="B77" s="112"/>
      <c r="D77" s="101"/>
      <c r="E77" s="101"/>
      <c r="F77" s="105"/>
      <c r="G77" s="106"/>
      <c r="H77" s="106"/>
      <c r="I77" s="109"/>
      <c r="J77" s="96"/>
      <c r="K77" s="96"/>
      <c r="L77" s="59"/>
      <c r="M77" s="59"/>
      <c r="N77" s="110"/>
      <c r="O77" s="91"/>
      <c r="P77" s="91"/>
      <c r="Q77" s="98"/>
      <c r="R77" s="88"/>
      <c r="S77" s="59"/>
      <c r="T77" s="59"/>
      <c r="U77" s="59"/>
      <c r="V77" s="96"/>
      <c r="W77" s="96"/>
      <c r="X77" s="96"/>
      <c r="Y77" s="96"/>
      <c r="Z77" s="96"/>
      <c r="AA77" s="96"/>
      <c r="AB77" s="96"/>
    </row>
    <row r="78" spans="2:28" ht="12.75" customHeight="1" x14ac:dyDescent="0.2">
      <c r="B78" s="112"/>
      <c r="D78" s="101"/>
      <c r="E78" s="101"/>
      <c r="F78" s="105"/>
      <c r="G78" s="106"/>
      <c r="H78" s="106"/>
      <c r="I78" s="109"/>
      <c r="J78" s="96"/>
      <c r="K78" s="96"/>
      <c r="L78" s="59"/>
      <c r="M78" s="59"/>
      <c r="N78" s="110"/>
      <c r="O78" s="91"/>
      <c r="P78" s="91"/>
      <c r="Q78" s="98"/>
      <c r="R78" s="88"/>
      <c r="S78" s="59"/>
      <c r="T78" s="59"/>
      <c r="U78" s="59"/>
      <c r="V78" s="96"/>
      <c r="W78" s="96"/>
      <c r="X78" s="96"/>
      <c r="Y78" s="96"/>
      <c r="Z78" s="96"/>
      <c r="AA78" s="96"/>
      <c r="AB78" s="96"/>
    </row>
    <row r="79" spans="2:28" ht="12.75" customHeight="1" x14ac:dyDescent="0.2">
      <c r="B79" s="112"/>
      <c r="D79" s="101"/>
      <c r="E79" s="101"/>
      <c r="F79" s="105"/>
      <c r="G79" s="106"/>
      <c r="H79" s="106"/>
      <c r="I79" s="109"/>
      <c r="J79" s="96"/>
      <c r="K79" s="96"/>
      <c r="L79" s="59"/>
      <c r="M79" s="59"/>
      <c r="N79" s="110"/>
      <c r="O79" s="91"/>
      <c r="P79" s="91"/>
      <c r="Q79" s="98"/>
      <c r="R79" s="88"/>
      <c r="S79" s="59"/>
      <c r="T79" s="59"/>
      <c r="U79" s="59"/>
      <c r="V79" s="96"/>
      <c r="W79" s="96"/>
      <c r="X79" s="96"/>
      <c r="Y79" s="96"/>
      <c r="Z79" s="96"/>
      <c r="AA79" s="96"/>
      <c r="AB79" s="96"/>
    </row>
    <row r="80" spans="2:28" ht="12.75" customHeight="1" x14ac:dyDescent="0.2">
      <c r="B80" s="112"/>
      <c r="D80" s="101"/>
      <c r="E80" s="101"/>
      <c r="F80" s="105"/>
      <c r="G80" s="106"/>
      <c r="H80" s="106"/>
      <c r="I80" s="109"/>
      <c r="J80" s="96"/>
      <c r="K80" s="96"/>
      <c r="L80" s="59"/>
      <c r="M80" s="59"/>
      <c r="N80" s="110"/>
      <c r="O80" s="91"/>
      <c r="P80" s="91"/>
      <c r="Q80" s="98"/>
      <c r="R80" s="88"/>
      <c r="S80" s="59"/>
      <c r="T80" s="59"/>
      <c r="U80" s="59"/>
      <c r="V80" s="96"/>
      <c r="W80" s="96"/>
      <c r="X80" s="96"/>
      <c r="Y80" s="96"/>
      <c r="Z80" s="96"/>
      <c r="AA80" s="96"/>
      <c r="AB80" s="96"/>
    </row>
    <row r="81" spans="2:28" ht="12.75" customHeight="1" x14ac:dyDescent="0.2">
      <c r="B81" s="112"/>
      <c r="D81" s="101"/>
      <c r="E81" s="101"/>
      <c r="F81" s="105"/>
      <c r="G81" s="106"/>
      <c r="H81" s="106"/>
      <c r="I81" s="109"/>
      <c r="J81" s="96"/>
      <c r="K81" s="96"/>
      <c r="L81" s="59"/>
      <c r="M81" s="59"/>
      <c r="N81" s="110"/>
      <c r="O81" s="91"/>
      <c r="P81" s="91"/>
      <c r="Q81" s="98"/>
      <c r="R81" s="88"/>
      <c r="S81" s="59"/>
      <c r="T81" s="59"/>
      <c r="U81" s="59"/>
      <c r="V81" s="96"/>
      <c r="W81" s="96"/>
      <c r="X81" s="96"/>
      <c r="Y81" s="96"/>
      <c r="Z81" s="96"/>
      <c r="AA81" s="96"/>
      <c r="AB81" s="96"/>
    </row>
    <row r="82" spans="2:28" ht="12.75" customHeight="1" x14ac:dyDescent="0.2">
      <c r="B82" s="112"/>
      <c r="D82" s="101"/>
      <c r="E82" s="101"/>
      <c r="F82" s="105"/>
      <c r="G82" s="106"/>
      <c r="H82" s="106"/>
      <c r="I82" s="109"/>
      <c r="J82" s="96"/>
      <c r="K82" s="96"/>
      <c r="L82" s="59"/>
      <c r="M82" s="59"/>
      <c r="N82" s="110"/>
      <c r="O82" s="91"/>
      <c r="P82" s="91"/>
      <c r="Q82" s="98"/>
      <c r="R82" s="88"/>
      <c r="S82" s="59"/>
      <c r="T82" s="59"/>
      <c r="U82" s="59"/>
      <c r="V82" s="96"/>
      <c r="W82" s="96"/>
      <c r="X82" s="96"/>
      <c r="Y82" s="96"/>
      <c r="Z82" s="96"/>
      <c r="AA82" s="96"/>
      <c r="AB82" s="96"/>
    </row>
    <row r="83" spans="2:28" ht="12.75" customHeight="1" x14ac:dyDescent="0.2">
      <c r="B83" s="112"/>
      <c r="D83" s="101"/>
      <c r="E83" s="101"/>
      <c r="F83" s="105"/>
      <c r="G83" s="106"/>
      <c r="H83" s="106"/>
      <c r="I83" s="109"/>
      <c r="J83" s="96"/>
      <c r="K83" s="96"/>
      <c r="L83" s="59"/>
      <c r="M83" s="59"/>
      <c r="N83" s="110"/>
      <c r="O83" s="91"/>
      <c r="P83" s="91"/>
      <c r="Q83" s="98"/>
      <c r="R83" s="88"/>
      <c r="S83" s="59"/>
      <c r="T83" s="59"/>
      <c r="U83" s="59"/>
      <c r="V83" s="96"/>
      <c r="W83" s="96"/>
      <c r="X83" s="96"/>
      <c r="Y83" s="96"/>
      <c r="Z83" s="96"/>
      <c r="AA83" s="96"/>
      <c r="AB83" s="96"/>
    </row>
    <row r="84" spans="2:28" ht="12.75" customHeight="1" x14ac:dyDescent="0.2">
      <c r="B84" s="112"/>
      <c r="D84" s="101"/>
      <c r="E84" s="101"/>
      <c r="F84" s="105"/>
      <c r="G84" s="106"/>
      <c r="H84" s="106"/>
      <c r="I84" s="109"/>
      <c r="J84" s="96"/>
      <c r="K84" s="96"/>
      <c r="L84" s="59"/>
      <c r="M84" s="59"/>
      <c r="N84" s="110"/>
      <c r="O84" s="91"/>
      <c r="P84" s="91"/>
      <c r="Q84" s="98"/>
      <c r="R84" s="88"/>
      <c r="S84" s="59"/>
      <c r="T84" s="59"/>
      <c r="U84" s="59"/>
      <c r="V84" s="96"/>
      <c r="W84" s="96"/>
      <c r="X84" s="96"/>
      <c r="Y84" s="96"/>
      <c r="Z84" s="96"/>
      <c r="AA84" s="96"/>
      <c r="AB84" s="96"/>
    </row>
    <row r="85" spans="2:28" ht="12.75" customHeight="1" x14ac:dyDescent="0.2">
      <c r="B85" s="112"/>
      <c r="D85" s="101"/>
      <c r="E85" s="101"/>
      <c r="F85" s="105"/>
      <c r="G85" s="106"/>
      <c r="H85" s="106"/>
      <c r="I85" s="109"/>
      <c r="J85" s="96"/>
      <c r="K85" s="96"/>
      <c r="L85" s="59"/>
      <c r="M85" s="59"/>
      <c r="N85" s="110"/>
      <c r="O85" s="91"/>
      <c r="P85" s="91"/>
      <c r="Q85" s="98"/>
      <c r="R85" s="88"/>
      <c r="S85" s="59"/>
      <c r="T85" s="59"/>
      <c r="U85" s="59"/>
      <c r="V85" s="96"/>
      <c r="W85" s="96"/>
      <c r="X85" s="96"/>
      <c r="Y85" s="96"/>
      <c r="Z85" s="96"/>
      <c r="AA85" s="96"/>
      <c r="AB85" s="96"/>
    </row>
    <row r="86" spans="2:28" ht="12.75" customHeight="1" x14ac:dyDescent="0.2">
      <c r="B86" s="112"/>
      <c r="D86" s="101"/>
      <c r="E86" s="101"/>
      <c r="F86" s="105"/>
      <c r="G86" s="106"/>
      <c r="H86" s="106"/>
      <c r="I86" s="109"/>
      <c r="J86" s="96"/>
      <c r="K86" s="96"/>
      <c r="L86" s="59"/>
      <c r="M86" s="59"/>
      <c r="N86" s="110"/>
      <c r="O86" s="91"/>
      <c r="P86" s="91"/>
      <c r="Q86" s="98"/>
      <c r="R86" s="88"/>
      <c r="S86" s="59"/>
      <c r="T86" s="59"/>
      <c r="U86" s="59"/>
      <c r="V86" s="96"/>
      <c r="W86" s="96"/>
      <c r="X86" s="96"/>
      <c r="Y86" s="96"/>
      <c r="Z86" s="96"/>
      <c r="AA86" s="96"/>
      <c r="AB86" s="96"/>
    </row>
    <row r="87" spans="2:28" ht="12.75" customHeight="1" x14ac:dyDescent="0.2">
      <c r="B87" s="112"/>
      <c r="D87" s="101"/>
      <c r="E87" s="101"/>
      <c r="F87" s="105"/>
      <c r="G87" s="106"/>
      <c r="H87" s="106"/>
      <c r="I87" s="109"/>
      <c r="J87" s="96"/>
      <c r="K87" s="96"/>
      <c r="L87" s="59"/>
      <c r="M87" s="59"/>
      <c r="N87" s="110"/>
      <c r="O87" s="91"/>
      <c r="P87" s="91"/>
      <c r="Q87" s="99"/>
      <c r="R87" s="89"/>
      <c r="S87" s="59"/>
      <c r="T87" s="59"/>
      <c r="U87" s="59"/>
      <c r="V87" s="96"/>
      <c r="W87" s="96"/>
      <c r="X87" s="96"/>
      <c r="Y87" s="96"/>
      <c r="Z87" s="96"/>
      <c r="AA87" s="96"/>
      <c r="AB87" s="96"/>
    </row>
    <row r="88" spans="2:28" ht="12.75" customHeight="1" thickBot="1" x14ac:dyDescent="0.25">
      <c r="B88" s="113"/>
      <c r="D88" s="102"/>
      <c r="E88" s="102"/>
      <c r="F88" s="107"/>
      <c r="G88" s="108"/>
      <c r="H88" s="108"/>
      <c r="I88" s="8" t="str">
        <f t="shared" ref="I88:AB88" si="27">IF(OR(TRIM(I73)=0,TRIM(I73)=""),"",IF(IFERROR(TRIM(INDEX(QryItemNamed,MATCH(TRIM(I73),ITEM,0),3)),"")="LS","",IFERROR(TRIM(INDEX(QryItemNamed,MATCH(TRIM(I73),ITEM,0),3)),"")))</f>
        <v/>
      </c>
      <c r="J88" s="56" t="str">
        <f t="shared" si="27"/>
        <v/>
      </c>
      <c r="K88" s="56" t="str">
        <f t="shared" si="27"/>
        <v/>
      </c>
      <c r="L88" s="56"/>
      <c r="M88" s="56"/>
      <c r="N88" s="9" t="str">
        <f t="shared" si="27"/>
        <v/>
      </c>
      <c r="O88" s="46" t="str">
        <f t="shared" si="27"/>
        <v/>
      </c>
      <c r="P88" s="46" t="str">
        <f t="shared" ref="P88:Q88" si="28">IF(OR(TRIM(P73)=0,TRIM(P73)=""),"",IF(IFERROR(TRIM(INDEX(QryItemNamed,MATCH(TRIM(P73),ITEM,0),3)),"")="LS","",IFERROR(TRIM(INDEX(QryItemNamed,MATCH(TRIM(P73),ITEM,0),3)),"")))</f>
        <v/>
      </c>
      <c r="Q88" s="46" t="str">
        <f t="shared" si="28"/>
        <v/>
      </c>
      <c r="R88" s="46"/>
      <c r="S88" s="56"/>
      <c r="T88" s="56"/>
      <c r="U88" s="56"/>
      <c r="V88" s="56" t="str">
        <f t="shared" ref="V88:Z88" si="29">IF(OR(TRIM(V73)=0,TRIM(V73)=""),"",IF(IFERROR(TRIM(INDEX(QryItemNamed,MATCH(TRIM(V73),ITEM,0),3)),"")="LS","",IFERROR(TRIM(INDEX(QryItemNamed,MATCH(TRIM(V73),ITEM,0),3)),"")))</f>
        <v/>
      </c>
      <c r="W88" s="56" t="str">
        <f t="shared" si="29"/>
        <v/>
      </c>
      <c r="X88" s="56" t="str">
        <f t="shared" si="29"/>
        <v/>
      </c>
      <c r="Y88" s="56" t="str">
        <f t="shared" si="29"/>
        <v/>
      </c>
      <c r="Z88" s="56" t="str">
        <f t="shared" si="29"/>
        <v/>
      </c>
      <c r="AA88" s="56" t="str">
        <f t="shared" si="27"/>
        <v/>
      </c>
      <c r="AB88" s="56" t="str">
        <f t="shared" si="27"/>
        <v/>
      </c>
    </row>
    <row r="89" spans="2:28" ht="12.75" customHeight="1" x14ac:dyDescent="0.2">
      <c r="B89" s="22"/>
      <c r="D89" s="10"/>
      <c r="E89" s="10"/>
      <c r="F89" s="30"/>
      <c r="G89" s="10" t="s">
        <v>2</v>
      </c>
      <c r="H89" s="30"/>
      <c r="I89" s="11"/>
      <c r="J89" s="57"/>
      <c r="K89" s="57"/>
      <c r="L89" s="57"/>
      <c r="M89" s="57"/>
      <c r="N89" s="10"/>
      <c r="O89" s="47"/>
      <c r="P89" s="47"/>
      <c r="Q89" s="47"/>
      <c r="R89" s="47"/>
      <c r="S89" s="57"/>
      <c r="T89" s="57"/>
      <c r="U89" s="57"/>
      <c r="V89" s="57"/>
      <c r="W89" s="57"/>
      <c r="X89" s="57"/>
      <c r="Y89" s="57"/>
      <c r="Z89" s="57"/>
      <c r="AA89" s="57"/>
      <c r="AB89" s="57"/>
    </row>
    <row r="90" spans="2:28" ht="12.75" customHeight="1" x14ac:dyDescent="0.2">
      <c r="B90" s="23"/>
      <c r="D90" s="12"/>
      <c r="E90" s="12"/>
      <c r="F90" s="31"/>
      <c r="G90" s="12"/>
      <c r="H90" s="31"/>
      <c r="I90" s="13"/>
      <c r="J90" s="27"/>
      <c r="K90" s="27"/>
      <c r="L90" s="27"/>
      <c r="M90" s="27"/>
      <c r="N90" s="12"/>
      <c r="O90" s="26"/>
      <c r="P90" s="26"/>
      <c r="Q90" s="26"/>
      <c r="R90" s="26"/>
      <c r="S90" s="27"/>
      <c r="T90" s="27"/>
      <c r="U90" s="27"/>
      <c r="V90" s="27"/>
      <c r="W90" s="27"/>
      <c r="X90" s="27"/>
      <c r="Y90" s="27"/>
      <c r="Z90" s="27"/>
      <c r="AA90" s="27"/>
      <c r="AB90" s="27"/>
    </row>
    <row r="91" spans="2:28" ht="12.75" customHeight="1" x14ac:dyDescent="0.2">
      <c r="B91" s="23"/>
      <c r="D91" s="12"/>
      <c r="E91" s="12"/>
      <c r="F91" s="31"/>
      <c r="G91" s="12"/>
      <c r="H91" s="31"/>
      <c r="I91" s="13"/>
      <c r="J91" s="27"/>
      <c r="K91" s="27"/>
      <c r="L91" s="27"/>
      <c r="M91" s="27"/>
      <c r="N91" s="12"/>
      <c r="O91" s="26"/>
      <c r="P91" s="26"/>
      <c r="Q91" s="26"/>
      <c r="R91" s="26"/>
      <c r="S91" s="27"/>
      <c r="T91" s="27"/>
      <c r="U91" s="27"/>
      <c r="V91" s="27"/>
      <c r="W91" s="27"/>
      <c r="X91" s="27"/>
      <c r="Y91" s="27"/>
      <c r="Z91" s="27"/>
      <c r="AA91" s="27"/>
      <c r="AB91" s="27"/>
    </row>
    <row r="92" spans="2:28" ht="12.75" customHeight="1" x14ac:dyDescent="0.2">
      <c r="B92" s="23"/>
      <c r="D92" s="12"/>
      <c r="E92" s="12"/>
      <c r="F92" s="31"/>
      <c r="G92" s="12"/>
      <c r="H92" s="31"/>
      <c r="I92" s="13"/>
      <c r="J92" s="27"/>
      <c r="K92" s="27"/>
      <c r="L92" s="27"/>
      <c r="M92" s="27"/>
      <c r="N92" s="12"/>
      <c r="O92" s="26"/>
      <c r="P92" s="26"/>
      <c r="Q92" s="26"/>
      <c r="R92" s="26"/>
      <c r="S92" s="27"/>
      <c r="T92" s="27"/>
      <c r="U92" s="27"/>
      <c r="V92" s="27"/>
      <c r="W92" s="27"/>
      <c r="X92" s="27"/>
      <c r="Y92" s="27"/>
      <c r="Z92" s="27"/>
      <c r="AA92" s="27"/>
      <c r="AB92" s="27"/>
    </row>
    <row r="93" spans="2:28" ht="12.75" customHeight="1" x14ac:dyDescent="0.2">
      <c r="B93" s="23"/>
      <c r="D93" s="12"/>
      <c r="E93" s="12"/>
      <c r="F93" s="31"/>
      <c r="G93" s="12"/>
      <c r="H93" s="31"/>
      <c r="I93" s="13"/>
      <c r="J93" s="27"/>
      <c r="K93" s="27"/>
      <c r="L93" s="27"/>
      <c r="M93" s="27"/>
      <c r="N93" s="12"/>
      <c r="O93" s="26"/>
      <c r="P93" s="26"/>
      <c r="Q93" s="26"/>
      <c r="R93" s="26"/>
      <c r="S93" s="27"/>
      <c r="T93" s="27"/>
      <c r="U93" s="27"/>
      <c r="V93" s="27"/>
      <c r="W93" s="27"/>
      <c r="X93" s="27"/>
      <c r="Y93" s="27"/>
      <c r="Z93" s="27"/>
      <c r="AA93" s="27"/>
      <c r="AB93" s="27"/>
    </row>
    <row r="94" spans="2:28" ht="12.75" customHeight="1" x14ac:dyDescent="0.2">
      <c r="B94" s="23"/>
      <c r="D94" s="12"/>
      <c r="E94" s="12"/>
      <c r="F94" s="31"/>
      <c r="G94" s="12"/>
      <c r="H94" s="31"/>
      <c r="I94" s="13"/>
      <c r="J94" s="27"/>
      <c r="K94" s="27"/>
      <c r="L94" s="27"/>
      <c r="M94" s="27"/>
      <c r="N94" s="12"/>
      <c r="O94" s="26"/>
      <c r="P94" s="26"/>
      <c r="Q94" s="26"/>
      <c r="R94" s="26"/>
      <c r="S94" s="27"/>
      <c r="T94" s="27"/>
      <c r="U94" s="27"/>
      <c r="V94" s="27"/>
      <c r="W94" s="27"/>
      <c r="X94" s="27"/>
      <c r="Y94" s="27"/>
      <c r="Z94" s="27"/>
      <c r="AA94" s="27"/>
      <c r="AB94" s="27"/>
    </row>
    <row r="95" spans="2:28" ht="12.75" customHeight="1" x14ac:dyDescent="0.2">
      <c r="B95" s="23"/>
      <c r="D95" s="12"/>
      <c r="E95" s="12"/>
      <c r="F95" s="31"/>
      <c r="G95" s="12"/>
      <c r="H95" s="31"/>
      <c r="I95" s="13"/>
      <c r="J95" s="27"/>
      <c r="K95" s="27"/>
      <c r="L95" s="27"/>
      <c r="M95" s="27"/>
      <c r="N95" s="12"/>
      <c r="O95" s="26"/>
      <c r="P95" s="26"/>
      <c r="Q95" s="26"/>
      <c r="R95" s="26"/>
      <c r="S95" s="27"/>
      <c r="T95" s="27"/>
      <c r="U95" s="27"/>
      <c r="V95" s="27"/>
      <c r="W95" s="27"/>
      <c r="X95" s="27"/>
      <c r="Y95" s="27"/>
      <c r="Z95" s="27"/>
      <c r="AA95" s="27"/>
      <c r="AB95" s="27"/>
    </row>
    <row r="96" spans="2:28" ht="12.75" customHeight="1" x14ac:dyDescent="0.2">
      <c r="B96" s="23"/>
      <c r="D96" s="12"/>
      <c r="E96" s="12"/>
      <c r="F96" s="31"/>
      <c r="G96" s="12"/>
      <c r="H96" s="31"/>
      <c r="I96" s="13"/>
      <c r="J96" s="27"/>
      <c r="K96" s="27"/>
      <c r="L96" s="27"/>
      <c r="M96" s="27"/>
      <c r="N96" s="12"/>
      <c r="O96" s="26"/>
      <c r="P96" s="26"/>
      <c r="Q96" s="26"/>
      <c r="R96" s="26"/>
      <c r="S96" s="27"/>
      <c r="T96" s="27"/>
      <c r="U96" s="27"/>
      <c r="V96" s="27"/>
      <c r="W96" s="27"/>
      <c r="X96" s="27"/>
      <c r="Y96" s="27"/>
      <c r="Z96" s="27"/>
      <c r="AA96" s="27"/>
      <c r="AB96" s="27"/>
    </row>
    <row r="97" spans="2:28" ht="12.75" customHeight="1" x14ac:dyDescent="0.2">
      <c r="B97" s="23"/>
      <c r="D97" s="12"/>
      <c r="E97" s="12"/>
      <c r="F97" s="31"/>
      <c r="G97" s="12"/>
      <c r="H97" s="31"/>
      <c r="I97" s="13"/>
      <c r="J97" s="27"/>
      <c r="K97" s="27"/>
      <c r="L97" s="27"/>
      <c r="M97" s="27"/>
      <c r="N97" s="12"/>
      <c r="O97" s="26"/>
      <c r="P97" s="26"/>
      <c r="Q97" s="26"/>
      <c r="R97" s="26"/>
      <c r="S97" s="27"/>
      <c r="T97" s="27"/>
      <c r="U97" s="27"/>
      <c r="V97" s="27"/>
      <c r="W97" s="27"/>
      <c r="X97" s="27"/>
      <c r="Y97" s="27"/>
      <c r="Z97" s="27"/>
      <c r="AA97" s="27"/>
      <c r="AB97" s="27"/>
    </row>
    <row r="98" spans="2:28" ht="12.75" customHeight="1" x14ac:dyDescent="0.2">
      <c r="B98" s="23"/>
      <c r="D98" s="12"/>
      <c r="E98" s="12"/>
      <c r="F98" s="31"/>
      <c r="G98" s="12"/>
      <c r="H98" s="31"/>
      <c r="I98" s="13"/>
      <c r="J98" s="27"/>
      <c r="K98" s="27"/>
      <c r="L98" s="27"/>
      <c r="M98" s="27"/>
      <c r="N98" s="12"/>
      <c r="O98" s="26"/>
      <c r="P98" s="26"/>
      <c r="Q98" s="26"/>
      <c r="R98" s="26"/>
      <c r="S98" s="27"/>
      <c r="T98" s="27"/>
      <c r="U98" s="27"/>
      <c r="V98" s="27"/>
      <c r="W98" s="27"/>
      <c r="X98" s="27"/>
      <c r="Y98" s="27"/>
      <c r="Z98" s="27"/>
      <c r="AA98" s="27"/>
      <c r="AB98" s="27"/>
    </row>
    <row r="99" spans="2:28" ht="12.75" customHeight="1" x14ac:dyDescent="0.2">
      <c r="B99" s="23"/>
      <c r="D99" s="12"/>
      <c r="E99" s="12"/>
      <c r="F99" s="31"/>
      <c r="G99" s="12"/>
      <c r="H99" s="31"/>
      <c r="I99" s="13"/>
      <c r="J99" s="27"/>
      <c r="K99" s="27"/>
      <c r="L99" s="27"/>
      <c r="M99" s="27"/>
      <c r="N99" s="12"/>
      <c r="O99" s="26"/>
      <c r="P99" s="26"/>
      <c r="Q99" s="26"/>
      <c r="R99" s="26"/>
      <c r="S99" s="27"/>
      <c r="T99" s="27"/>
      <c r="U99" s="27"/>
      <c r="V99" s="27"/>
      <c r="W99" s="27"/>
      <c r="X99" s="27"/>
      <c r="Y99" s="27"/>
      <c r="Z99" s="27"/>
      <c r="AA99" s="27"/>
      <c r="AB99" s="27"/>
    </row>
    <row r="100" spans="2:28" ht="12.75" customHeight="1" x14ac:dyDescent="0.2">
      <c r="B100" s="23"/>
      <c r="D100" s="12"/>
      <c r="E100" s="12"/>
      <c r="F100" s="31"/>
      <c r="G100" s="12"/>
      <c r="H100" s="31"/>
      <c r="I100" s="13"/>
      <c r="J100" s="27"/>
      <c r="K100" s="27"/>
      <c r="L100" s="27"/>
      <c r="M100" s="27"/>
      <c r="N100" s="12"/>
      <c r="O100" s="26"/>
      <c r="P100" s="26"/>
      <c r="Q100" s="26"/>
      <c r="R100" s="26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</row>
    <row r="101" spans="2:28" ht="12.75" customHeight="1" x14ac:dyDescent="0.2">
      <c r="B101" s="23"/>
      <c r="D101" s="12"/>
      <c r="E101" s="12"/>
      <c r="F101" s="31"/>
      <c r="G101" s="12"/>
      <c r="H101" s="31"/>
      <c r="I101" s="13"/>
      <c r="J101" s="27"/>
      <c r="K101" s="27"/>
      <c r="L101" s="27"/>
      <c r="M101" s="27"/>
      <c r="N101" s="12"/>
      <c r="O101" s="26"/>
      <c r="P101" s="26"/>
      <c r="Q101" s="26"/>
      <c r="R101" s="26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</row>
    <row r="102" spans="2:28" ht="12.75" customHeight="1" x14ac:dyDescent="0.2">
      <c r="B102" s="23"/>
      <c r="D102" s="12"/>
      <c r="E102" s="12"/>
      <c r="F102" s="31"/>
      <c r="G102" s="12"/>
      <c r="H102" s="31"/>
      <c r="I102" s="13"/>
      <c r="J102" s="27"/>
      <c r="K102" s="27"/>
      <c r="L102" s="27"/>
      <c r="M102" s="27"/>
      <c r="N102" s="12"/>
      <c r="O102" s="26"/>
      <c r="P102" s="26"/>
      <c r="Q102" s="26"/>
      <c r="R102" s="26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</row>
    <row r="103" spans="2:28" ht="12.75" customHeight="1" x14ac:dyDescent="0.2">
      <c r="B103" s="23"/>
      <c r="D103" s="12"/>
      <c r="E103" s="12"/>
      <c r="F103" s="31"/>
      <c r="G103" s="12"/>
      <c r="H103" s="31"/>
      <c r="I103" s="13"/>
      <c r="J103" s="27"/>
      <c r="K103" s="27"/>
      <c r="L103" s="27"/>
      <c r="M103" s="27"/>
      <c r="N103" s="12"/>
      <c r="O103" s="26"/>
      <c r="P103" s="26"/>
      <c r="Q103" s="26"/>
      <c r="R103" s="26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</row>
    <row r="104" spans="2:28" ht="12.75" customHeight="1" x14ac:dyDescent="0.2">
      <c r="B104" s="23"/>
      <c r="D104" s="12"/>
      <c r="E104" s="12"/>
      <c r="F104" s="31"/>
      <c r="G104" s="12"/>
      <c r="H104" s="31"/>
      <c r="I104" s="13"/>
      <c r="J104" s="27"/>
      <c r="K104" s="27"/>
      <c r="L104" s="27"/>
      <c r="M104" s="27"/>
      <c r="N104" s="12"/>
      <c r="O104" s="26"/>
      <c r="P104" s="26"/>
      <c r="Q104" s="26"/>
      <c r="R104" s="26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</row>
    <row r="105" spans="2:28" ht="12.75" customHeight="1" x14ac:dyDescent="0.2">
      <c r="B105" s="23"/>
      <c r="D105" s="12"/>
      <c r="E105" s="12"/>
      <c r="F105" s="31"/>
      <c r="G105" s="12"/>
      <c r="H105" s="31"/>
      <c r="I105" s="13"/>
      <c r="J105" s="27"/>
      <c r="K105" s="27"/>
      <c r="L105" s="27"/>
      <c r="M105" s="27"/>
      <c r="N105" s="12"/>
      <c r="O105" s="26"/>
      <c r="P105" s="26"/>
      <c r="Q105" s="26"/>
      <c r="R105" s="26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</row>
    <row r="106" spans="2:28" ht="12.75" customHeight="1" x14ac:dyDescent="0.2">
      <c r="B106" s="23"/>
      <c r="D106" s="12"/>
      <c r="E106" s="12"/>
      <c r="F106" s="31"/>
      <c r="G106" s="12"/>
      <c r="H106" s="31"/>
      <c r="I106" s="13"/>
      <c r="J106" s="27"/>
      <c r="K106" s="27"/>
      <c r="L106" s="27"/>
      <c r="M106" s="27"/>
      <c r="N106" s="12"/>
      <c r="O106" s="26"/>
      <c r="P106" s="26"/>
      <c r="Q106" s="26"/>
      <c r="R106" s="26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</row>
    <row r="107" spans="2:28" ht="12.75" customHeight="1" x14ac:dyDescent="0.2">
      <c r="B107" s="23"/>
      <c r="D107" s="12"/>
      <c r="E107" s="12"/>
      <c r="F107" s="31"/>
      <c r="G107" s="12"/>
      <c r="H107" s="31"/>
      <c r="I107" s="13"/>
      <c r="J107" s="27"/>
      <c r="K107" s="27"/>
      <c r="L107" s="27"/>
      <c r="M107" s="27"/>
      <c r="N107" s="12"/>
      <c r="O107" s="26"/>
      <c r="P107" s="26"/>
      <c r="Q107" s="26"/>
      <c r="R107" s="26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</row>
    <row r="108" spans="2:28" ht="12.75" customHeight="1" x14ac:dyDescent="0.2">
      <c r="B108" s="23"/>
      <c r="D108" s="12"/>
      <c r="E108" s="12"/>
      <c r="F108" s="31"/>
      <c r="G108" s="12"/>
      <c r="H108" s="31"/>
      <c r="I108" s="13"/>
      <c r="J108" s="27"/>
      <c r="K108" s="27"/>
      <c r="L108" s="27"/>
      <c r="M108" s="27"/>
      <c r="N108" s="12"/>
      <c r="O108" s="26"/>
      <c r="P108" s="26"/>
      <c r="Q108" s="26"/>
      <c r="R108" s="26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</row>
    <row r="109" spans="2:28" ht="12.75" customHeight="1" x14ac:dyDescent="0.2">
      <c r="B109" s="23"/>
      <c r="D109" s="12"/>
      <c r="E109" s="12"/>
      <c r="F109" s="31"/>
      <c r="G109" s="12"/>
      <c r="H109" s="31"/>
      <c r="I109" s="13"/>
      <c r="J109" s="27"/>
      <c r="K109" s="27"/>
      <c r="L109" s="27"/>
      <c r="M109" s="27"/>
      <c r="N109" s="12"/>
      <c r="O109" s="26"/>
      <c r="P109" s="26"/>
      <c r="Q109" s="26"/>
      <c r="R109" s="26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</row>
    <row r="110" spans="2:28" ht="12.75" customHeight="1" x14ac:dyDescent="0.2">
      <c r="B110" s="23"/>
      <c r="D110" s="12"/>
      <c r="E110" s="12"/>
      <c r="F110" s="31"/>
      <c r="G110" s="12"/>
      <c r="H110" s="31"/>
      <c r="I110" s="13"/>
      <c r="J110" s="27"/>
      <c r="K110" s="27"/>
      <c r="L110" s="27"/>
      <c r="M110" s="27"/>
      <c r="N110" s="12"/>
      <c r="O110" s="26"/>
      <c r="P110" s="26"/>
      <c r="Q110" s="26"/>
      <c r="R110" s="26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</row>
    <row r="111" spans="2:28" ht="12.75" customHeight="1" thickBot="1" x14ac:dyDescent="0.25">
      <c r="B111" s="24"/>
      <c r="D111" s="12"/>
      <c r="E111" s="12"/>
      <c r="F111" s="31"/>
      <c r="G111" s="12"/>
      <c r="H111" s="31"/>
      <c r="I111" s="13"/>
      <c r="J111" s="27"/>
      <c r="K111" s="27"/>
      <c r="L111" s="27"/>
      <c r="M111" s="27"/>
      <c r="N111" s="12"/>
      <c r="O111" s="26"/>
      <c r="P111" s="26"/>
      <c r="Q111" s="26"/>
      <c r="R111" s="26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</row>
    <row r="112" spans="2:28" ht="12.75" customHeight="1" x14ac:dyDescent="0.2">
      <c r="B112" s="4" t="s">
        <v>11</v>
      </c>
      <c r="D112" s="94" t="s">
        <v>3</v>
      </c>
      <c r="E112" s="95"/>
      <c r="F112" s="95"/>
      <c r="G112" s="95"/>
      <c r="H112" s="95"/>
      <c r="I112" s="14" t="str">
        <f>IF(I73="","",IF(I88="",IF(SUM(COUNTIF(I89:I111,"LS")+COUNTIF(I89:I111,"LUMP"))&gt;0,"LS",""),IF(SUM(I89:I111)&gt;0,ROUNDUP(SUM(I89:I111),0),"")))</f>
        <v/>
      </c>
      <c r="J112" s="14" t="str">
        <f t="shared" ref="J112" si="30">IF(J73="","",IF(J88="",IF(SUM(COUNTIF(J89:J111,"LS")+COUNTIF(J89:J111,"LUMP"))&gt;0,"LS",""),IF(SUM(J89:J111)&gt;0,ROUNDUP(SUM(J89:J111),0),"")))</f>
        <v/>
      </c>
      <c r="K112" s="14" t="str">
        <f t="shared" ref="K112" si="31">IF(K73="","",IF(K88="",IF(SUM(COUNTIF(K89:K111,"LS")+COUNTIF(K89:K111,"LUMP"))&gt;0,"LS",""),IF(SUM(K89:K111)&gt;0,ROUNDUP(SUM(K89:K111),0),"")))</f>
        <v/>
      </c>
      <c r="L112" s="14"/>
      <c r="M112" s="14"/>
      <c r="N112" s="14" t="str">
        <f t="shared" ref="N112" si="32">IF(N73="","",IF(N88="",IF(SUM(COUNTIF(N89:N111,"LS")+COUNTIF(N89:N111,"LUMP"))&gt;0,"LS",""),IF(SUM(N89:N111)&gt;0,ROUNDUP(SUM(N89:N111),0),"")))</f>
        <v/>
      </c>
      <c r="O112" s="25" t="str">
        <f t="shared" ref="O112" si="33">IF(O73="","",IF(O88="",IF(SUM(COUNTIF(O89:O111,"LS")+COUNTIF(O89:O111,"LUMP"))&gt;0,"LS",""),IF(SUM(O89:O111)&gt;0,ROUNDUP(SUM(O89:O111),0),"")))</f>
        <v/>
      </c>
      <c r="P112" s="25" t="str">
        <f t="shared" ref="P112:AA112" si="34">IF(P73="","",IF(P88="",IF(SUM(COUNTIF(P89:P111,"LS")+COUNTIF(P89:P111,"LUMP"))&gt;0,"LS",""),IF(SUM(P89:P111)&gt;0,ROUNDUP(SUM(P89:P111),0),"")))</f>
        <v/>
      </c>
      <c r="Q112" s="25" t="str">
        <f t="shared" ref="Q112" si="35">IF(Q73="","",IF(Q88="",IF(SUM(COUNTIF(Q89:Q111,"LS")+COUNTIF(Q89:Q111,"LUMP"))&gt;0,"LS",""),IF(SUM(Q89:Q111)&gt;0,ROUNDUP(SUM(Q89:Q111),0),"")))</f>
        <v/>
      </c>
      <c r="R112" s="25"/>
      <c r="S112" s="14"/>
      <c r="T112" s="14"/>
      <c r="U112" s="14"/>
      <c r="V112" s="14" t="str">
        <f t="shared" ref="V112:Z112" si="36">IF(V73="","",IF(V88="",IF(SUM(COUNTIF(V89:V111,"LS")+COUNTIF(V89:V111,"LUMP"))&gt;0,"LS",""),IF(SUM(V89:V111)&gt;0,ROUNDUP(SUM(V89:V111),0),"")))</f>
        <v/>
      </c>
      <c r="W112" s="14" t="str">
        <f t="shared" si="36"/>
        <v/>
      </c>
      <c r="X112" s="14" t="str">
        <f t="shared" si="36"/>
        <v/>
      </c>
      <c r="Y112" s="14" t="str">
        <f t="shared" si="36"/>
        <v/>
      </c>
      <c r="Z112" s="14" t="str">
        <f t="shared" si="36"/>
        <v/>
      </c>
      <c r="AA112" s="14" t="str">
        <f t="shared" si="34"/>
        <v/>
      </c>
      <c r="AB112" s="14" t="str">
        <f t="shared" ref="AB112" si="37">IF(AB73="","",IF(AB88="",IF(SUM(COUNTIF(AB89:AB111,"LS")+COUNTIF(AB89:AB111,"LUMP"))&gt;0,"LS",""),IF(SUM(AB89:AB111)&gt;0,ROUNDUP(SUM(AB89:AB111),0),"")))</f>
        <v/>
      </c>
    </row>
    <row r="113" spans="2:28" ht="12.75" customHeight="1" thickBot="1" x14ac:dyDescent="0.25"/>
    <row r="114" spans="2:28" ht="12.75" customHeight="1" thickBot="1" x14ac:dyDescent="0.25">
      <c r="B114" s="20" t="s">
        <v>9</v>
      </c>
      <c r="D114" s="114">
        <f>D72+1</f>
        <v>2</v>
      </c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</row>
    <row r="115" spans="2:28" ht="12.75" customHeight="1" thickBot="1" x14ac:dyDescent="0.25">
      <c r="B115" s="21"/>
      <c r="D115" s="115" t="s">
        <v>7</v>
      </c>
      <c r="E115" s="115"/>
      <c r="F115" s="115"/>
      <c r="G115" s="115"/>
      <c r="H115" s="115"/>
      <c r="I115" s="19"/>
      <c r="J115" s="53"/>
      <c r="K115" s="53"/>
      <c r="L115" s="53"/>
      <c r="M115" s="53"/>
      <c r="N115" s="19"/>
      <c r="O115" s="43"/>
      <c r="P115" s="43"/>
      <c r="Q115" s="43"/>
      <c r="R115" s="4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</row>
    <row r="116" spans="2:28" ht="12.75" customHeight="1" thickBot="1" x14ac:dyDescent="0.25">
      <c r="D116" s="93" t="s">
        <v>8</v>
      </c>
      <c r="E116" s="93"/>
      <c r="F116" s="93"/>
      <c r="G116" s="93"/>
      <c r="H116" s="93"/>
      <c r="I116" s="15"/>
      <c r="J116" s="54"/>
      <c r="K116" s="54"/>
      <c r="L116" s="54"/>
      <c r="M116" s="54"/>
      <c r="N116" s="15"/>
      <c r="O116" s="44"/>
      <c r="P116" s="44"/>
      <c r="Q116" s="44"/>
      <c r="R116" s="4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</row>
    <row r="117" spans="2:28" ht="12.75" customHeight="1" x14ac:dyDescent="0.2">
      <c r="B117" s="111" t="s">
        <v>10</v>
      </c>
      <c r="D117" s="100" t="s">
        <v>18</v>
      </c>
      <c r="E117" s="100" t="s">
        <v>0</v>
      </c>
      <c r="F117" s="103" t="s">
        <v>1</v>
      </c>
      <c r="G117" s="104"/>
      <c r="H117" s="104"/>
      <c r="I117" s="6" t="str">
        <f t="shared" ref="I117:AB117" si="38">IF(OR(TRIM(I115)=0,TRIM(I115)=""),"",IF(IFERROR(TRIM(INDEX(QryItemNamed,MATCH(TRIM(I115),ITEM,0),2)),"")="Y","SPECIAL",LEFT(IFERROR(TRIM(INDEX(ITEM,MATCH(TRIM(I115),ITEM,0))),""),3)))</f>
        <v/>
      </c>
      <c r="J117" s="55" t="str">
        <f t="shared" si="38"/>
        <v/>
      </c>
      <c r="K117" s="55" t="str">
        <f t="shared" si="38"/>
        <v/>
      </c>
      <c r="L117" s="55"/>
      <c r="M117" s="55"/>
      <c r="N117" s="7" t="str">
        <f t="shared" si="38"/>
        <v/>
      </c>
      <c r="O117" s="45" t="str">
        <f t="shared" si="38"/>
        <v/>
      </c>
      <c r="P117" s="45" t="str">
        <f t="shared" ref="P117:Q117" si="39">IF(OR(TRIM(P115)=0,TRIM(P115)=""),"",IF(IFERROR(TRIM(INDEX(QryItemNamed,MATCH(TRIM(P115),ITEM,0),2)),"")="Y","SPECIAL",LEFT(IFERROR(TRIM(INDEX(ITEM,MATCH(TRIM(P115),ITEM,0))),""),3)))</f>
        <v/>
      </c>
      <c r="Q117" s="45" t="str">
        <f t="shared" si="39"/>
        <v/>
      </c>
      <c r="R117" s="45"/>
      <c r="S117" s="55"/>
      <c r="T117" s="55"/>
      <c r="U117" s="55"/>
      <c r="V117" s="55" t="str">
        <f t="shared" ref="V117:Z117" si="40">IF(OR(TRIM(V115)=0,TRIM(V115)=""),"",IF(IFERROR(TRIM(INDEX(QryItemNamed,MATCH(TRIM(V115),ITEM,0),2)),"")="Y","SPECIAL",LEFT(IFERROR(TRIM(INDEX(ITEM,MATCH(TRIM(V115),ITEM,0))),""),3)))</f>
        <v/>
      </c>
      <c r="W117" s="55" t="str">
        <f t="shared" si="40"/>
        <v/>
      </c>
      <c r="X117" s="55" t="str">
        <f t="shared" si="40"/>
        <v/>
      </c>
      <c r="Y117" s="55" t="str">
        <f t="shared" si="40"/>
        <v/>
      </c>
      <c r="Z117" s="55" t="str">
        <f t="shared" si="40"/>
        <v/>
      </c>
      <c r="AA117" s="55" t="str">
        <f t="shared" si="38"/>
        <v/>
      </c>
      <c r="AB117" s="55" t="str">
        <f t="shared" si="38"/>
        <v/>
      </c>
    </row>
    <row r="118" spans="2:28" ht="12.75" customHeight="1" x14ac:dyDescent="0.2">
      <c r="B118" s="112"/>
      <c r="D118" s="101"/>
      <c r="E118" s="101"/>
      <c r="F118" s="105"/>
      <c r="G118" s="106"/>
      <c r="H118" s="106"/>
      <c r="I118" s="109" t="str">
        <f t="shared" ref="I118:AB118" si="41">IF(OR(TRIM(I115)=0,TRIM(I115)=""),IF(I116="","",I116),IF(IFERROR(TRIM(INDEX(QryItemNamed,MATCH(TRIM(I115),ITEM,0),2)),"")="Y",TRIM(RIGHT(IFERROR(TRIM(INDEX(QryItemNamed,MATCH(TRIM(I115),ITEM,0),4)),"123456789012"),LEN(IFERROR(TRIM(INDEX(QryItemNamed,MATCH(TRIM(I115),ITEM,0),4)),"123456789012"))-9))&amp;I116,IFERROR(TRIM(INDEX(QryItemNamed,MATCH(TRIM(I115),ITEM,0),4))&amp;I116,"ITEM CODE DOES NOT EXIST IN ITEM MASTER")))</f>
        <v/>
      </c>
      <c r="J118" s="96" t="str">
        <f t="shared" si="41"/>
        <v/>
      </c>
      <c r="K118" s="96" t="str">
        <f t="shared" si="41"/>
        <v/>
      </c>
      <c r="L118" s="59"/>
      <c r="M118" s="59"/>
      <c r="N118" s="110" t="str">
        <f t="shared" si="41"/>
        <v/>
      </c>
      <c r="O118" s="91" t="str">
        <f t="shared" si="41"/>
        <v/>
      </c>
      <c r="P118" s="91" t="str">
        <f t="shared" ref="P118:Q118" si="42">IF(OR(TRIM(P115)=0,TRIM(P115)=""),IF(P116="","",P116),IF(IFERROR(TRIM(INDEX(QryItemNamed,MATCH(TRIM(P115),ITEM,0),2)),"")="Y",TRIM(RIGHT(IFERROR(TRIM(INDEX(QryItemNamed,MATCH(TRIM(P115),ITEM,0),4)),"123456789012"),LEN(IFERROR(TRIM(INDEX(QryItemNamed,MATCH(TRIM(P115),ITEM,0),4)),"123456789012"))-9))&amp;P116,IFERROR(TRIM(INDEX(QryItemNamed,MATCH(TRIM(P115),ITEM,0),4))&amp;P116,"ITEM CODE DOES NOT EXIST IN ITEM MASTER")))</f>
        <v/>
      </c>
      <c r="Q118" s="97" t="str">
        <f t="shared" si="42"/>
        <v/>
      </c>
      <c r="R118" s="87"/>
      <c r="S118" s="59"/>
      <c r="T118" s="59"/>
      <c r="U118" s="59"/>
      <c r="V118" s="96" t="str">
        <f t="shared" ref="V118:Z118" si="43">IF(OR(TRIM(V115)=0,TRIM(V115)=""),IF(V116="","",V116),IF(IFERROR(TRIM(INDEX(QryItemNamed,MATCH(TRIM(V115),ITEM,0),2)),"")="Y",TRIM(RIGHT(IFERROR(TRIM(INDEX(QryItemNamed,MATCH(TRIM(V115),ITEM,0),4)),"123456789012"),LEN(IFERROR(TRIM(INDEX(QryItemNamed,MATCH(TRIM(V115),ITEM,0),4)),"123456789012"))-9))&amp;V116,IFERROR(TRIM(INDEX(QryItemNamed,MATCH(TRIM(V115),ITEM,0),4))&amp;V116,"ITEM CODE DOES NOT EXIST IN ITEM MASTER")))</f>
        <v/>
      </c>
      <c r="W118" s="96" t="str">
        <f t="shared" si="43"/>
        <v/>
      </c>
      <c r="X118" s="96" t="str">
        <f t="shared" si="43"/>
        <v/>
      </c>
      <c r="Y118" s="96" t="str">
        <f t="shared" si="43"/>
        <v/>
      </c>
      <c r="Z118" s="96" t="str">
        <f t="shared" si="43"/>
        <v/>
      </c>
      <c r="AA118" s="96" t="str">
        <f t="shared" si="41"/>
        <v/>
      </c>
      <c r="AB118" s="96" t="str">
        <f t="shared" si="41"/>
        <v/>
      </c>
    </row>
    <row r="119" spans="2:28" ht="12.75" customHeight="1" x14ac:dyDescent="0.2">
      <c r="B119" s="112"/>
      <c r="D119" s="101"/>
      <c r="E119" s="101"/>
      <c r="F119" s="105"/>
      <c r="G119" s="106"/>
      <c r="H119" s="106"/>
      <c r="I119" s="109"/>
      <c r="J119" s="96"/>
      <c r="K119" s="96"/>
      <c r="L119" s="59"/>
      <c r="M119" s="59"/>
      <c r="N119" s="110"/>
      <c r="O119" s="91"/>
      <c r="P119" s="91"/>
      <c r="Q119" s="98"/>
      <c r="R119" s="88"/>
      <c r="S119" s="59"/>
      <c r="T119" s="59"/>
      <c r="U119" s="59"/>
      <c r="V119" s="96"/>
      <c r="W119" s="96"/>
      <c r="X119" s="96"/>
      <c r="Y119" s="96"/>
      <c r="Z119" s="96"/>
      <c r="AA119" s="96"/>
      <c r="AB119" s="96"/>
    </row>
    <row r="120" spans="2:28" ht="12.75" customHeight="1" x14ac:dyDescent="0.2">
      <c r="B120" s="112"/>
      <c r="D120" s="101"/>
      <c r="E120" s="101"/>
      <c r="F120" s="105"/>
      <c r="G120" s="106"/>
      <c r="H120" s="106"/>
      <c r="I120" s="109"/>
      <c r="J120" s="96"/>
      <c r="K120" s="96"/>
      <c r="L120" s="59"/>
      <c r="M120" s="59"/>
      <c r="N120" s="110"/>
      <c r="O120" s="91"/>
      <c r="P120" s="91"/>
      <c r="Q120" s="98"/>
      <c r="R120" s="88"/>
      <c r="S120" s="59"/>
      <c r="T120" s="59"/>
      <c r="U120" s="59"/>
      <c r="V120" s="96"/>
      <c r="W120" s="96"/>
      <c r="X120" s="96"/>
      <c r="Y120" s="96"/>
      <c r="Z120" s="96"/>
      <c r="AA120" s="96"/>
      <c r="AB120" s="96"/>
    </row>
    <row r="121" spans="2:28" ht="12.75" customHeight="1" x14ac:dyDescent="0.2">
      <c r="B121" s="112"/>
      <c r="D121" s="101"/>
      <c r="E121" s="101"/>
      <c r="F121" s="105"/>
      <c r="G121" s="106"/>
      <c r="H121" s="106"/>
      <c r="I121" s="109"/>
      <c r="J121" s="96"/>
      <c r="K121" s="96"/>
      <c r="L121" s="59"/>
      <c r="M121" s="59"/>
      <c r="N121" s="110"/>
      <c r="O121" s="91"/>
      <c r="P121" s="91"/>
      <c r="Q121" s="98"/>
      <c r="R121" s="88"/>
      <c r="S121" s="59"/>
      <c r="T121" s="59"/>
      <c r="U121" s="59"/>
      <c r="V121" s="96"/>
      <c r="W121" s="96"/>
      <c r="X121" s="96"/>
      <c r="Y121" s="96"/>
      <c r="Z121" s="96"/>
      <c r="AA121" s="96"/>
      <c r="AB121" s="96"/>
    </row>
    <row r="122" spans="2:28" ht="12.75" customHeight="1" x14ac:dyDescent="0.2">
      <c r="B122" s="112"/>
      <c r="D122" s="101"/>
      <c r="E122" s="101"/>
      <c r="F122" s="105"/>
      <c r="G122" s="106"/>
      <c r="H122" s="106"/>
      <c r="I122" s="109"/>
      <c r="J122" s="96"/>
      <c r="K122" s="96"/>
      <c r="L122" s="59"/>
      <c r="M122" s="59"/>
      <c r="N122" s="110"/>
      <c r="O122" s="91"/>
      <c r="P122" s="91"/>
      <c r="Q122" s="98"/>
      <c r="R122" s="88"/>
      <c r="S122" s="59"/>
      <c r="T122" s="59"/>
      <c r="U122" s="59"/>
      <c r="V122" s="96"/>
      <c r="W122" s="96"/>
      <c r="X122" s="96"/>
      <c r="Y122" s="96"/>
      <c r="Z122" s="96"/>
      <c r="AA122" s="96"/>
      <c r="AB122" s="96"/>
    </row>
    <row r="123" spans="2:28" ht="12.75" customHeight="1" x14ac:dyDescent="0.2">
      <c r="B123" s="112"/>
      <c r="D123" s="101"/>
      <c r="E123" s="101"/>
      <c r="F123" s="105"/>
      <c r="G123" s="106"/>
      <c r="H123" s="106"/>
      <c r="I123" s="109"/>
      <c r="J123" s="96"/>
      <c r="K123" s="96"/>
      <c r="L123" s="59"/>
      <c r="M123" s="59"/>
      <c r="N123" s="110"/>
      <c r="O123" s="91"/>
      <c r="P123" s="91"/>
      <c r="Q123" s="98"/>
      <c r="R123" s="88"/>
      <c r="S123" s="59"/>
      <c r="T123" s="59"/>
      <c r="U123" s="59"/>
      <c r="V123" s="96"/>
      <c r="W123" s="96"/>
      <c r="X123" s="96"/>
      <c r="Y123" s="96"/>
      <c r="Z123" s="96"/>
      <c r="AA123" s="96"/>
      <c r="AB123" s="96"/>
    </row>
    <row r="124" spans="2:28" ht="12.75" customHeight="1" x14ac:dyDescent="0.2">
      <c r="B124" s="112"/>
      <c r="D124" s="101"/>
      <c r="E124" s="101"/>
      <c r="F124" s="105"/>
      <c r="G124" s="106"/>
      <c r="H124" s="106"/>
      <c r="I124" s="109"/>
      <c r="J124" s="96"/>
      <c r="K124" s="96"/>
      <c r="L124" s="59"/>
      <c r="M124" s="59"/>
      <c r="N124" s="110"/>
      <c r="O124" s="91"/>
      <c r="P124" s="91"/>
      <c r="Q124" s="98"/>
      <c r="R124" s="88"/>
      <c r="S124" s="59"/>
      <c r="T124" s="59"/>
      <c r="U124" s="59"/>
      <c r="V124" s="96"/>
      <c r="W124" s="96"/>
      <c r="X124" s="96"/>
      <c r="Y124" s="96"/>
      <c r="Z124" s="96"/>
      <c r="AA124" s="96"/>
      <c r="AB124" s="96"/>
    </row>
    <row r="125" spans="2:28" ht="12.75" customHeight="1" x14ac:dyDescent="0.2">
      <c r="B125" s="112"/>
      <c r="D125" s="101"/>
      <c r="E125" s="101"/>
      <c r="F125" s="105"/>
      <c r="G125" s="106"/>
      <c r="H125" s="106"/>
      <c r="I125" s="109"/>
      <c r="J125" s="96"/>
      <c r="K125" s="96"/>
      <c r="L125" s="59"/>
      <c r="M125" s="59"/>
      <c r="N125" s="110"/>
      <c r="O125" s="91"/>
      <c r="P125" s="91"/>
      <c r="Q125" s="98"/>
      <c r="R125" s="88"/>
      <c r="S125" s="59"/>
      <c r="T125" s="59"/>
      <c r="U125" s="59"/>
      <c r="V125" s="96"/>
      <c r="W125" s="96"/>
      <c r="X125" s="96"/>
      <c r="Y125" s="96"/>
      <c r="Z125" s="96"/>
      <c r="AA125" s="96"/>
      <c r="AB125" s="96"/>
    </row>
    <row r="126" spans="2:28" ht="12.75" customHeight="1" x14ac:dyDescent="0.2">
      <c r="B126" s="112"/>
      <c r="D126" s="101"/>
      <c r="E126" s="101"/>
      <c r="F126" s="105"/>
      <c r="G126" s="106"/>
      <c r="H126" s="106"/>
      <c r="I126" s="109"/>
      <c r="J126" s="96"/>
      <c r="K126" s="96"/>
      <c r="L126" s="59"/>
      <c r="M126" s="59"/>
      <c r="N126" s="110"/>
      <c r="O126" s="91"/>
      <c r="P126" s="91"/>
      <c r="Q126" s="98"/>
      <c r="R126" s="88"/>
      <c r="S126" s="59"/>
      <c r="T126" s="59"/>
      <c r="U126" s="59"/>
      <c r="V126" s="96"/>
      <c r="W126" s="96"/>
      <c r="X126" s="96"/>
      <c r="Y126" s="96"/>
      <c r="Z126" s="96"/>
      <c r="AA126" s="96"/>
      <c r="AB126" s="96"/>
    </row>
    <row r="127" spans="2:28" ht="12.75" customHeight="1" x14ac:dyDescent="0.2">
      <c r="B127" s="112"/>
      <c r="D127" s="101"/>
      <c r="E127" s="101"/>
      <c r="F127" s="105"/>
      <c r="G127" s="106"/>
      <c r="H127" s="106"/>
      <c r="I127" s="109"/>
      <c r="J127" s="96"/>
      <c r="K127" s="96"/>
      <c r="L127" s="59"/>
      <c r="M127" s="59"/>
      <c r="N127" s="110"/>
      <c r="O127" s="91"/>
      <c r="P127" s="91"/>
      <c r="Q127" s="98"/>
      <c r="R127" s="88"/>
      <c r="S127" s="59"/>
      <c r="T127" s="59"/>
      <c r="U127" s="59"/>
      <c r="V127" s="96"/>
      <c r="W127" s="96"/>
      <c r="X127" s="96"/>
      <c r="Y127" s="96"/>
      <c r="Z127" s="96"/>
      <c r="AA127" s="96"/>
      <c r="AB127" s="96"/>
    </row>
    <row r="128" spans="2:28" ht="12.75" customHeight="1" x14ac:dyDescent="0.2">
      <c r="B128" s="112"/>
      <c r="D128" s="101"/>
      <c r="E128" s="101"/>
      <c r="F128" s="105"/>
      <c r="G128" s="106"/>
      <c r="H128" s="106"/>
      <c r="I128" s="109"/>
      <c r="J128" s="96"/>
      <c r="K128" s="96"/>
      <c r="L128" s="59"/>
      <c r="M128" s="59"/>
      <c r="N128" s="110"/>
      <c r="O128" s="91"/>
      <c r="P128" s="91"/>
      <c r="Q128" s="98"/>
      <c r="R128" s="88"/>
      <c r="S128" s="59"/>
      <c r="T128" s="59"/>
      <c r="U128" s="59"/>
      <c r="V128" s="96"/>
      <c r="W128" s="96"/>
      <c r="X128" s="96"/>
      <c r="Y128" s="96"/>
      <c r="Z128" s="96"/>
      <c r="AA128" s="96"/>
      <c r="AB128" s="96"/>
    </row>
    <row r="129" spans="2:28" ht="12.75" customHeight="1" x14ac:dyDescent="0.2">
      <c r="B129" s="112"/>
      <c r="D129" s="101"/>
      <c r="E129" s="101"/>
      <c r="F129" s="105"/>
      <c r="G129" s="106"/>
      <c r="H129" s="106"/>
      <c r="I129" s="109"/>
      <c r="J129" s="96"/>
      <c r="K129" s="96"/>
      <c r="L129" s="59"/>
      <c r="M129" s="59"/>
      <c r="N129" s="110"/>
      <c r="O129" s="91"/>
      <c r="P129" s="91"/>
      <c r="Q129" s="99"/>
      <c r="R129" s="89"/>
      <c r="S129" s="59"/>
      <c r="T129" s="59"/>
      <c r="U129" s="59"/>
      <c r="V129" s="96"/>
      <c r="W129" s="96"/>
      <c r="X129" s="96"/>
      <c r="Y129" s="96"/>
      <c r="Z129" s="96"/>
      <c r="AA129" s="96"/>
      <c r="AB129" s="96"/>
    </row>
    <row r="130" spans="2:28" ht="12.75" customHeight="1" thickBot="1" x14ac:dyDescent="0.25">
      <c r="B130" s="113"/>
      <c r="D130" s="102"/>
      <c r="E130" s="102"/>
      <c r="F130" s="107"/>
      <c r="G130" s="108"/>
      <c r="H130" s="108"/>
      <c r="I130" s="8" t="str">
        <f t="shared" ref="I130:AB130" si="44">IF(OR(TRIM(I115)=0,TRIM(I115)=""),"",IF(IFERROR(TRIM(INDEX(QryItemNamed,MATCH(TRIM(I115),ITEM,0),3)),"")="LS","",IFERROR(TRIM(INDEX(QryItemNamed,MATCH(TRIM(I115),ITEM,0),3)),"")))</f>
        <v/>
      </c>
      <c r="J130" s="56" t="str">
        <f t="shared" si="44"/>
        <v/>
      </c>
      <c r="K130" s="56" t="str">
        <f t="shared" si="44"/>
        <v/>
      </c>
      <c r="L130" s="56"/>
      <c r="M130" s="56"/>
      <c r="N130" s="9" t="str">
        <f t="shared" si="44"/>
        <v/>
      </c>
      <c r="O130" s="46" t="str">
        <f t="shared" si="44"/>
        <v/>
      </c>
      <c r="P130" s="46" t="str">
        <f t="shared" ref="P130:Q130" si="45">IF(OR(TRIM(P115)=0,TRIM(P115)=""),"",IF(IFERROR(TRIM(INDEX(QryItemNamed,MATCH(TRIM(P115),ITEM,0),3)),"")="LS","",IFERROR(TRIM(INDEX(QryItemNamed,MATCH(TRIM(P115),ITEM,0),3)),"")))</f>
        <v/>
      </c>
      <c r="Q130" s="46" t="str">
        <f t="shared" si="45"/>
        <v/>
      </c>
      <c r="R130" s="46"/>
      <c r="S130" s="56"/>
      <c r="T130" s="56"/>
      <c r="U130" s="56"/>
      <c r="V130" s="56" t="str">
        <f t="shared" ref="V130:Z130" si="46">IF(OR(TRIM(V115)=0,TRIM(V115)=""),"",IF(IFERROR(TRIM(INDEX(QryItemNamed,MATCH(TRIM(V115),ITEM,0),3)),"")="LS","",IFERROR(TRIM(INDEX(QryItemNamed,MATCH(TRIM(V115),ITEM,0),3)),"")))</f>
        <v/>
      </c>
      <c r="W130" s="56" t="str">
        <f t="shared" si="46"/>
        <v/>
      </c>
      <c r="X130" s="56" t="str">
        <f t="shared" si="46"/>
        <v/>
      </c>
      <c r="Y130" s="56" t="str">
        <f t="shared" si="46"/>
        <v/>
      </c>
      <c r="Z130" s="56" t="str">
        <f t="shared" si="46"/>
        <v/>
      </c>
      <c r="AA130" s="56" t="str">
        <f t="shared" si="44"/>
        <v/>
      </c>
      <c r="AB130" s="56" t="str">
        <f t="shared" si="44"/>
        <v/>
      </c>
    </row>
    <row r="131" spans="2:28" ht="12.75" customHeight="1" x14ac:dyDescent="0.2">
      <c r="B131" s="22"/>
      <c r="D131" s="10"/>
      <c r="E131" s="10"/>
      <c r="F131" s="30"/>
      <c r="G131" s="10" t="s">
        <v>2</v>
      </c>
      <c r="H131" s="30"/>
      <c r="I131" s="11"/>
      <c r="J131" s="57"/>
      <c r="K131" s="57"/>
      <c r="L131" s="57"/>
      <c r="M131" s="57"/>
      <c r="N131" s="10"/>
      <c r="O131" s="47"/>
      <c r="P131" s="47"/>
      <c r="Q131" s="47"/>
      <c r="R131" s="4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</row>
    <row r="132" spans="2:28" ht="12.75" customHeight="1" x14ac:dyDescent="0.2">
      <c r="B132" s="23"/>
      <c r="D132" s="12"/>
      <c r="E132" s="12"/>
      <c r="F132" s="31"/>
      <c r="G132" s="12"/>
      <c r="H132" s="31"/>
      <c r="I132" s="13"/>
      <c r="J132" s="27"/>
      <c r="K132" s="27"/>
      <c r="L132" s="27"/>
      <c r="M132" s="27"/>
      <c r="N132" s="12"/>
      <c r="O132" s="26"/>
      <c r="P132" s="26"/>
      <c r="Q132" s="26"/>
      <c r="R132" s="26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</row>
    <row r="133" spans="2:28" ht="12.75" customHeight="1" x14ac:dyDescent="0.2">
      <c r="B133" s="23"/>
      <c r="D133" s="12"/>
      <c r="E133" s="12"/>
      <c r="F133" s="31"/>
      <c r="G133" s="12"/>
      <c r="H133" s="31"/>
      <c r="I133" s="13"/>
      <c r="J133" s="27"/>
      <c r="K133" s="27"/>
      <c r="L133" s="27"/>
      <c r="M133" s="27"/>
      <c r="N133" s="12"/>
      <c r="O133" s="26"/>
      <c r="P133" s="26"/>
      <c r="Q133" s="26"/>
      <c r="R133" s="26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</row>
    <row r="134" spans="2:28" ht="12.75" customHeight="1" x14ac:dyDescent="0.2">
      <c r="B134" s="23"/>
      <c r="D134" s="12"/>
      <c r="E134" s="12"/>
      <c r="F134" s="31"/>
      <c r="G134" s="12"/>
      <c r="H134" s="31"/>
      <c r="I134" s="13"/>
      <c r="J134" s="27"/>
      <c r="K134" s="27"/>
      <c r="L134" s="27"/>
      <c r="M134" s="27"/>
      <c r="N134" s="12"/>
      <c r="O134" s="26"/>
      <c r="P134" s="26"/>
      <c r="Q134" s="26"/>
      <c r="R134" s="26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</row>
    <row r="135" spans="2:28" ht="12.75" customHeight="1" x14ac:dyDescent="0.2">
      <c r="B135" s="23"/>
      <c r="D135" s="12"/>
      <c r="E135" s="12"/>
      <c r="F135" s="31"/>
      <c r="G135" s="12"/>
      <c r="H135" s="31"/>
      <c r="I135" s="13"/>
      <c r="J135" s="27"/>
      <c r="K135" s="27"/>
      <c r="L135" s="27"/>
      <c r="M135" s="27"/>
      <c r="N135" s="12"/>
      <c r="O135" s="26"/>
      <c r="P135" s="26"/>
      <c r="Q135" s="26"/>
      <c r="R135" s="26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</row>
    <row r="136" spans="2:28" ht="12.75" customHeight="1" x14ac:dyDescent="0.2">
      <c r="B136" s="23"/>
      <c r="D136" s="12"/>
      <c r="E136" s="12"/>
      <c r="F136" s="31"/>
      <c r="G136" s="12"/>
      <c r="H136" s="31"/>
      <c r="I136" s="13"/>
      <c r="J136" s="27"/>
      <c r="K136" s="27"/>
      <c r="L136" s="27"/>
      <c r="M136" s="27"/>
      <c r="N136" s="12"/>
      <c r="O136" s="26"/>
      <c r="P136" s="26"/>
      <c r="Q136" s="26"/>
      <c r="R136" s="26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</row>
    <row r="137" spans="2:28" ht="12.75" customHeight="1" x14ac:dyDescent="0.2">
      <c r="B137" s="23"/>
      <c r="D137" s="12"/>
      <c r="E137" s="12"/>
      <c r="F137" s="31"/>
      <c r="G137" s="12"/>
      <c r="H137" s="31"/>
      <c r="I137" s="13"/>
      <c r="J137" s="27"/>
      <c r="K137" s="27"/>
      <c r="L137" s="27"/>
      <c r="M137" s="27"/>
      <c r="N137" s="12"/>
      <c r="O137" s="26"/>
      <c r="P137" s="26"/>
      <c r="Q137" s="26"/>
      <c r="R137" s="26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</row>
    <row r="138" spans="2:28" ht="12.75" customHeight="1" x14ac:dyDescent="0.2">
      <c r="B138" s="23"/>
      <c r="D138" s="12"/>
      <c r="E138" s="12"/>
      <c r="F138" s="31"/>
      <c r="G138" s="12"/>
      <c r="H138" s="31"/>
      <c r="I138" s="13"/>
      <c r="J138" s="27"/>
      <c r="K138" s="27"/>
      <c r="L138" s="27"/>
      <c r="M138" s="27"/>
      <c r="N138" s="12"/>
      <c r="O138" s="26"/>
      <c r="P138" s="26"/>
      <c r="Q138" s="26"/>
      <c r="R138" s="26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</row>
    <row r="139" spans="2:28" ht="12.75" customHeight="1" x14ac:dyDescent="0.2">
      <c r="B139" s="23"/>
      <c r="D139" s="12"/>
      <c r="E139" s="12"/>
      <c r="F139" s="31"/>
      <c r="G139" s="12"/>
      <c r="H139" s="31"/>
      <c r="I139" s="13"/>
      <c r="J139" s="27"/>
      <c r="K139" s="27"/>
      <c r="L139" s="27"/>
      <c r="M139" s="27"/>
      <c r="N139" s="12"/>
      <c r="O139" s="26"/>
      <c r="P139" s="26"/>
      <c r="Q139" s="26"/>
      <c r="R139" s="26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</row>
    <row r="140" spans="2:28" ht="12.75" customHeight="1" x14ac:dyDescent="0.2">
      <c r="B140" s="23"/>
      <c r="D140" s="12"/>
      <c r="E140" s="12"/>
      <c r="F140" s="31"/>
      <c r="G140" s="12"/>
      <c r="H140" s="31"/>
      <c r="I140" s="13"/>
      <c r="J140" s="27"/>
      <c r="K140" s="27"/>
      <c r="L140" s="27"/>
      <c r="M140" s="27"/>
      <c r="N140" s="12"/>
      <c r="O140" s="26"/>
      <c r="P140" s="26"/>
      <c r="Q140" s="26"/>
      <c r="R140" s="26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</row>
    <row r="141" spans="2:28" ht="12.75" customHeight="1" x14ac:dyDescent="0.2">
      <c r="B141" s="23"/>
      <c r="D141" s="12"/>
      <c r="E141" s="12"/>
      <c r="F141" s="31"/>
      <c r="G141" s="12"/>
      <c r="H141" s="31"/>
      <c r="I141" s="13"/>
      <c r="J141" s="27"/>
      <c r="K141" s="27"/>
      <c r="L141" s="27"/>
      <c r="M141" s="27"/>
      <c r="N141" s="12"/>
      <c r="O141" s="26"/>
      <c r="P141" s="26"/>
      <c r="Q141" s="26"/>
      <c r="R141" s="26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</row>
    <row r="142" spans="2:28" ht="12.75" customHeight="1" x14ac:dyDescent="0.2">
      <c r="B142" s="23"/>
      <c r="D142" s="12"/>
      <c r="E142" s="12"/>
      <c r="F142" s="31"/>
      <c r="G142" s="12"/>
      <c r="H142" s="31"/>
      <c r="I142" s="13"/>
      <c r="J142" s="27"/>
      <c r="K142" s="27"/>
      <c r="L142" s="27"/>
      <c r="M142" s="27"/>
      <c r="N142" s="12"/>
      <c r="O142" s="26"/>
      <c r="P142" s="26"/>
      <c r="Q142" s="26"/>
      <c r="R142" s="26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</row>
    <row r="143" spans="2:28" ht="12.75" customHeight="1" x14ac:dyDescent="0.2">
      <c r="B143" s="23"/>
      <c r="D143" s="12"/>
      <c r="E143" s="12"/>
      <c r="F143" s="31"/>
      <c r="G143" s="12"/>
      <c r="H143" s="31"/>
      <c r="I143" s="13"/>
      <c r="J143" s="27"/>
      <c r="K143" s="27"/>
      <c r="L143" s="27"/>
      <c r="M143" s="27"/>
      <c r="N143" s="12"/>
      <c r="O143" s="26"/>
      <c r="P143" s="26"/>
      <c r="Q143" s="26"/>
      <c r="R143" s="26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</row>
    <row r="144" spans="2:28" ht="12.75" customHeight="1" x14ac:dyDescent="0.2">
      <c r="B144" s="23"/>
      <c r="D144" s="12"/>
      <c r="E144" s="12"/>
      <c r="F144" s="31"/>
      <c r="G144" s="12"/>
      <c r="H144" s="31"/>
      <c r="I144" s="13"/>
      <c r="J144" s="27"/>
      <c r="K144" s="27"/>
      <c r="L144" s="27"/>
      <c r="M144" s="27"/>
      <c r="N144" s="12"/>
      <c r="O144" s="26"/>
      <c r="P144" s="26"/>
      <c r="Q144" s="26"/>
      <c r="R144" s="26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</row>
    <row r="145" spans="2:28" ht="12.75" customHeight="1" x14ac:dyDescent="0.2">
      <c r="B145" s="23"/>
      <c r="D145" s="12"/>
      <c r="E145" s="12"/>
      <c r="F145" s="31"/>
      <c r="G145" s="12"/>
      <c r="H145" s="31"/>
      <c r="I145" s="13"/>
      <c r="J145" s="27"/>
      <c r="K145" s="27"/>
      <c r="L145" s="27"/>
      <c r="M145" s="27"/>
      <c r="N145" s="12"/>
      <c r="O145" s="26"/>
      <c r="P145" s="26"/>
      <c r="Q145" s="26"/>
      <c r="R145" s="26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</row>
    <row r="146" spans="2:28" ht="12.75" customHeight="1" x14ac:dyDescent="0.2">
      <c r="B146" s="23"/>
      <c r="D146" s="12"/>
      <c r="E146" s="12"/>
      <c r="F146" s="31"/>
      <c r="G146" s="12"/>
      <c r="H146" s="31"/>
      <c r="I146" s="13"/>
      <c r="J146" s="27"/>
      <c r="K146" s="27"/>
      <c r="L146" s="27"/>
      <c r="M146" s="27"/>
      <c r="N146" s="12"/>
      <c r="O146" s="26"/>
      <c r="P146" s="26"/>
      <c r="Q146" s="26"/>
      <c r="R146" s="26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</row>
    <row r="147" spans="2:28" ht="12.75" customHeight="1" x14ac:dyDescent="0.2">
      <c r="B147" s="23"/>
      <c r="D147" s="12"/>
      <c r="E147" s="12"/>
      <c r="F147" s="31"/>
      <c r="G147" s="12"/>
      <c r="H147" s="31"/>
      <c r="I147" s="13"/>
      <c r="J147" s="27"/>
      <c r="K147" s="27"/>
      <c r="L147" s="27"/>
      <c r="M147" s="27"/>
      <c r="N147" s="12"/>
      <c r="O147" s="26"/>
      <c r="P147" s="26"/>
      <c r="Q147" s="26"/>
      <c r="R147" s="26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</row>
    <row r="148" spans="2:28" ht="12.75" customHeight="1" x14ac:dyDescent="0.2">
      <c r="B148" s="23"/>
      <c r="D148" s="12"/>
      <c r="E148" s="12"/>
      <c r="F148" s="31"/>
      <c r="G148" s="12"/>
      <c r="H148" s="31"/>
      <c r="I148" s="13"/>
      <c r="J148" s="27"/>
      <c r="K148" s="27"/>
      <c r="L148" s="27"/>
      <c r="M148" s="27"/>
      <c r="N148" s="12"/>
      <c r="O148" s="26"/>
      <c r="P148" s="26"/>
      <c r="Q148" s="26"/>
      <c r="R148" s="26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</row>
    <row r="149" spans="2:28" ht="12.75" customHeight="1" x14ac:dyDescent="0.2">
      <c r="B149" s="23"/>
      <c r="D149" s="12"/>
      <c r="E149" s="12"/>
      <c r="F149" s="31"/>
      <c r="G149" s="12"/>
      <c r="H149" s="31"/>
      <c r="I149" s="13"/>
      <c r="J149" s="27"/>
      <c r="K149" s="27"/>
      <c r="L149" s="27"/>
      <c r="M149" s="27"/>
      <c r="N149" s="12"/>
      <c r="O149" s="26"/>
      <c r="P149" s="26"/>
      <c r="Q149" s="26"/>
      <c r="R149" s="26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</row>
    <row r="150" spans="2:28" ht="12.75" customHeight="1" x14ac:dyDescent="0.2">
      <c r="B150" s="23"/>
      <c r="D150" s="12"/>
      <c r="E150" s="12"/>
      <c r="F150" s="31"/>
      <c r="G150" s="12"/>
      <c r="H150" s="31"/>
      <c r="I150" s="13"/>
      <c r="J150" s="27"/>
      <c r="K150" s="27"/>
      <c r="L150" s="27"/>
      <c r="M150" s="27"/>
      <c r="N150" s="12"/>
      <c r="O150" s="26"/>
      <c r="P150" s="26"/>
      <c r="Q150" s="26"/>
      <c r="R150" s="26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</row>
    <row r="151" spans="2:28" ht="12.75" customHeight="1" x14ac:dyDescent="0.2">
      <c r="B151" s="23"/>
      <c r="D151" s="12"/>
      <c r="E151" s="12"/>
      <c r="F151" s="31"/>
      <c r="G151" s="12"/>
      <c r="H151" s="31"/>
      <c r="I151" s="13"/>
      <c r="J151" s="27"/>
      <c r="K151" s="27"/>
      <c r="L151" s="27"/>
      <c r="M151" s="27"/>
      <c r="N151" s="12"/>
      <c r="O151" s="26"/>
      <c r="P151" s="26"/>
      <c r="Q151" s="26"/>
      <c r="R151" s="26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</row>
    <row r="152" spans="2:28" ht="12.75" customHeight="1" x14ac:dyDescent="0.2">
      <c r="B152" s="23"/>
      <c r="D152" s="12"/>
      <c r="E152" s="12"/>
      <c r="F152" s="31"/>
      <c r="G152" s="12"/>
      <c r="H152" s="31"/>
      <c r="I152" s="13"/>
      <c r="J152" s="27"/>
      <c r="K152" s="27"/>
      <c r="L152" s="27"/>
      <c r="M152" s="27"/>
      <c r="N152" s="12"/>
      <c r="O152" s="26"/>
      <c r="P152" s="26"/>
      <c r="Q152" s="26"/>
      <c r="R152" s="26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</row>
    <row r="153" spans="2:28" ht="12.75" customHeight="1" thickBot="1" x14ac:dyDescent="0.25">
      <c r="B153" s="24"/>
      <c r="D153" s="12"/>
      <c r="E153" s="12"/>
      <c r="F153" s="31"/>
      <c r="G153" s="12"/>
      <c r="H153" s="31"/>
      <c r="I153" s="13"/>
      <c r="J153" s="27"/>
      <c r="K153" s="27"/>
      <c r="L153" s="27"/>
      <c r="M153" s="27"/>
      <c r="N153" s="12"/>
      <c r="O153" s="26"/>
      <c r="P153" s="26"/>
      <c r="Q153" s="26"/>
      <c r="R153" s="26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</row>
    <row r="154" spans="2:28" ht="12.75" customHeight="1" x14ac:dyDescent="0.2">
      <c r="B154" s="4" t="s">
        <v>11</v>
      </c>
      <c r="D154" s="94" t="s">
        <v>3</v>
      </c>
      <c r="E154" s="95"/>
      <c r="F154" s="95"/>
      <c r="G154" s="95"/>
      <c r="H154" s="95"/>
      <c r="I154" s="14" t="str">
        <f>IF(I115="","",IF(I130="",IF(SUM(COUNTIF(I131:I153,"LS")+COUNTIF(I131:I153,"LUMP"))&gt;0,"LS",""),IF(SUM(I131:I153)&gt;0,ROUNDUP(SUM(I131:I153),0),"")))</f>
        <v/>
      </c>
      <c r="J154" s="14" t="str">
        <f t="shared" ref="J154" si="47">IF(J115="","",IF(J130="",IF(SUM(COUNTIF(J131:J153,"LS")+COUNTIF(J131:J153,"LUMP"))&gt;0,"LS",""),IF(SUM(J131:J153)&gt;0,ROUNDUP(SUM(J131:J153),0),"")))</f>
        <v/>
      </c>
      <c r="K154" s="14" t="str">
        <f t="shared" ref="K154" si="48">IF(K115="","",IF(K130="",IF(SUM(COUNTIF(K131:K153,"LS")+COUNTIF(K131:K153,"LUMP"))&gt;0,"LS",""),IF(SUM(K131:K153)&gt;0,ROUNDUP(SUM(K131:K153),0),"")))</f>
        <v/>
      </c>
      <c r="L154" s="14"/>
      <c r="M154" s="14"/>
      <c r="N154" s="14" t="str">
        <f t="shared" ref="N154" si="49">IF(N115="","",IF(N130="",IF(SUM(COUNTIF(N131:N153,"LS")+COUNTIF(N131:N153,"LUMP"))&gt;0,"LS",""),IF(SUM(N131:N153)&gt;0,ROUNDUP(SUM(N131:N153),0),"")))</f>
        <v/>
      </c>
      <c r="O154" s="25" t="str">
        <f t="shared" ref="O154" si="50">IF(O115="","",IF(O130="",IF(SUM(COUNTIF(O131:O153,"LS")+COUNTIF(O131:O153,"LUMP"))&gt;0,"LS",""),IF(SUM(O131:O153)&gt;0,ROUNDUP(SUM(O131:O153),0),"")))</f>
        <v/>
      </c>
      <c r="P154" s="25" t="str">
        <f t="shared" ref="P154:AA154" si="51">IF(P115="","",IF(P130="",IF(SUM(COUNTIF(P131:P153,"LS")+COUNTIF(P131:P153,"LUMP"))&gt;0,"LS",""),IF(SUM(P131:P153)&gt;0,ROUNDUP(SUM(P131:P153),0),"")))</f>
        <v/>
      </c>
      <c r="Q154" s="25" t="str">
        <f t="shared" ref="Q154" si="52">IF(Q115="","",IF(Q130="",IF(SUM(COUNTIF(Q131:Q153,"LS")+COUNTIF(Q131:Q153,"LUMP"))&gt;0,"LS",""),IF(SUM(Q131:Q153)&gt;0,ROUNDUP(SUM(Q131:Q153),0),"")))</f>
        <v/>
      </c>
      <c r="R154" s="25"/>
      <c r="S154" s="14"/>
      <c r="T154" s="14"/>
      <c r="U154" s="14"/>
      <c r="V154" s="14" t="str">
        <f t="shared" ref="V154:Z154" si="53">IF(V115="","",IF(V130="",IF(SUM(COUNTIF(V131:V153,"LS")+COUNTIF(V131:V153,"LUMP"))&gt;0,"LS",""),IF(SUM(V131:V153)&gt;0,ROUNDUP(SUM(V131:V153),0),"")))</f>
        <v/>
      </c>
      <c r="W154" s="14" t="str">
        <f t="shared" si="53"/>
        <v/>
      </c>
      <c r="X154" s="14" t="str">
        <f t="shared" si="53"/>
        <v/>
      </c>
      <c r="Y154" s="14" t="str">
        <f t="shared" si="53"/>
        <v/>
      </c>
      <c r="Z154" s="14" t="str">
        <f t="shared" si="53"/>
        <v/>
      </c>
      <c r="AA154" s="14" t="str">
        <f t="shared" si="51"/>
        <v/>
      </c>
      <c r="AB154" s="14" t="str">
        <f t="shared" ref="AB154" si="54">IF(AB115="","",IF(AB130="",IF(SUM(COUNTIF(AB131:AB153,"LS")+COUNTIF(AB131:AB153,"LUMP"))&gt;0,"LS",""),IF(SUM(AB131:AB153)&gt;0,ROUNDUP(SUM(AB131:AB153),0),"")))</f>
        <v/>
      </c>
    </row>
    <row r="155" spans="2:28" ht="12.75" customHeight="1" thickBot="1" x14ac:dyDescent="0.25"/>
    <row r="156" spans="2:28" ht="12.75" customHeight="1" thickBot="1" x14ac:dyDescent="0.25">
      <c r="B156" s="20" t="s">
        <v>9</v>
      </c>
      <c r="D156" s="114">
        <f>D114+1</f>
        <v>3</v>
      </c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</row>
    <row r="157" spans="2:28" ht="12.75" customHeight="1" thickBot="1" x14ac:dyDescent="0.25">
      <c r="B157" s="21"/>
      <c r="D157" s="115" t="s">
        <v>7</v>
      </c>
      <c r="E157" s="115"/>
      <c r="F157" s="115"/>
      <c r="G157" s="115"/>
      <c r="H157" s="115"/>
      <c r="I157" s="19"/>
      <c r="J157" s="53"/>
      <c r="K157" s="53"/>
      <c r="L157" s="53"/>
      <c r="M157" s="53"/>
      <c r="N157" s="19"/>
      <c r="O157" s="43"/>
      <c r="P157" s="43"/>
      <c r="Q157" s="43"/>
      <c r="R157" s="43"/>
      <c r="S157" s="53"/>
      <c r="T157" s="53"/>
      <c r="U157" s="53"/>
      <c r="V157" s="53"/>
      <c r="W157" s="53"/>
      <c r="X157" s="53"/>
      <c r="Y157" s="53"/>
      <c r="Z157" s="53"/>
      <c r="AA157" s="53"/>
      <c r="AB157" s="53"/>
    </row>
    <row r="158" spans="2:28" ht="12.75" customHeight="1" thickBot="1" x14ac:dyDescent="0.25">
      <c r="D158" s="93" t="s">
        <v>8</v>
      </c>
      <c r="E158" s="93"/>
      <c r="F158" s="93"/>
      <c r="G158" s="93"/>
      <c r="H158" s="93"/>
      <c r="I158" s="15"/>
      <c r="J158" s="54"/>
      <c r="K158" s="54"/>
      <c r="L158" s="54"/>
      <c r="M158" s="54"/>
      <c r="N158" s="15"/>
      <c r="O158" s="44"/>
      <c r="P158" s="44"/>
      <c r="Q158" s="44"/>
      <c r="R158" s="4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</row>
    <row r="159" spans="2:28" ht="12.75" customHeight="1" x14ac:dyDescent="0.2">
      <c r="B159" s="111" t="s">
        <v>10</v>
      </c>
      <c r="D159" s="100" t="s">
        <v>18</v>
      </c>
      <c r="E159" s="100" t="s">
        <v>0</v>
      </c>
      <c r="F159" s="103" t="s">
        <v>1</v>
      </c>
      <c r="G159" s="104"/>
      <c r="H159" s="104"/>
      <c r="I159" s="6" t="str">
        <f t="shared" ref="I159:AB159" si="55">IF(OR(TRIM(I157)=0,TRIM(I157)=""),"",IF(IFERROR(TRIM(INDEX(QryItemNamed,MATCH(TRIM(I157),ITEM,0),2)),"")="Y","SPECIAL",LEFT(IFERROR(TRIM(INDEX(ITEM,MATCH(TRIM(I157),ITEM,0))),""),3)))</f>
        <v/>
      </c>
      <c r="J159" s="55" t="str">
        <f t="shared" si="55"/>
        <v/>
      </c>
      <c r="K159" s="55" t="str">
        <f t="shared" si="55"/>
        <v/>
      </c>
      <c r="L159" s="55"/>
      <c r="M159" s="55"/>
      <c r="N159" s="7" t="str">
        <f t="shared" si="55"/>
        <v/>
      </c>
      <c r="O159" s="45" t="str">
        <f t="shared" si="55"/>
        <v/>
      </c>
      <c r="P159" s="45" t="str">
        <f t="shared" ref="P159:Q159" si="56">IF(OR(TRIM(P157)=0,TRIM(P157)=""),"",IF(IFERROR(TRIM(INDEX(QryItemNamed,MATCH(TRIM(P157),ITEM,0),2)),"")="Y","SPECIAL",LEFT(IFERROR(TRIM(INDEX(ITEM,MATCH(TRIM(P157),ITEM,0))),""),3)))</f>
        <v/>
      </c>
      <c r="Q159" s="45" t="str">
        <f t="shared" si="56"/>
        <v/>
      </c>
      <c r="R159" s="45"/>
      <c r="S159" s="55"/>
      <c r="T159" s="55"/>
      <c r="U159" s="55"/>
      <c r="V159" s="55" t="str">
        <f t="shared" ref="V159:Z159" si="57">IF(OR(TRIM(V157)=0,TRIM(V157)=""),"",IF(IFERROR(TRIM(INDEX(QryItemNamed,MATCH(TRIM(V157),ITEM,0),2)),"")="Y","SPECIAL",LEFT(IFERROR(TRIM(INDEX(ITEM,MATCH(TRIM(V157),ITEM,0))),""),3)))</f>
        <v/>
      </c>
      <c r="W159" s="55" t="str">
        <f t="shared" si="57"/>
        <v/>
      </c>
      <c r="X159" s="55" t="str">
        <f t="shared" si="57"/>
        <v/>
      </c>
      <c r="Y159" s="55" t="str">
        <f t="shared" si="57"/>
        <v/>
      </c>
      <c r="Z159" s="55" t="str">
        <f t="shared" si="57"/>
        <v/>
      </c>
      <c r="AA159" s="55" t="str">
        <f t="shared" si="55"/>
        <v/>
      </c>
      <c r="AB159" s="55" t="str">
        <f t="shared" si="55"/>
        <v/>
      </c>
    </row>
    <row r="160" spans="2:28" ht="12.75" customHeight="1" x14ac:dyDescent="0.2">
      <c r="B160" s="112"/>
      <c r="D160" s="101"/>
      <c r="E160" s="101"/>
      <c r="F160" s="105"/>
      <c r="G160" s="106"/>
      <c r="H160" s="106"/>
      <c r="I160" s="109" t="str">
        <f t="shared" ref="I160:AB160" si="58">IF(OR(TRIM(I157)=0,TRIM(I157)=""),IF(I158="","",I158),IF(IFERROR(TRIM(INDEX(QryItemNamed,MATCH(TRIM(I157),ITEM,0),2)),"")="Y",TRIM(RIGHT(IFERROR(TRIM(INDEX(QryItemNamed,MATCH(TRIM(I157),ITEM,0),4)),"123456789012"),LEN(IFERROR(TRIM(INDEX(QryItemNamed,MATCH(TRIM(I157),ITEM,0),4)),"123456789012"))-9))&amp;I158,IFERROR(TRIM(INDEX(QryItemNamed,MATCH(TRIM(I157),ITEM,0),4))&amp;I158,"ITEM CODE DOES NOT EXIST IN ITEM MASTER")))</f>
        <v/>
      </c>
      <c r="J160" s="96" t="str">
        <f t="shared" si="58"/>
        <v/>
      </c>
      <c r="K160" s="96" t="str">
        <f t="shared" si="58"/>
        <v/>
      </c>
      <c r="L160" s="59"/>
      <c r="M160" s="59"/>
      <c r="N160" s="110" t="str">
        <f t="shared" si="58"/>
        <v/>
      </c>
      <c r="O160" s="91" t="str">
        <f t="shared" si="58"/>
        <v/>
      </c>
      <c r="P160" s="91" t="str">
        <f t="shared" ref="P160:Q160" si="59">IF(OR(TRIM(P157)=0,TRIM(P157)=""),IF(P158="","",P158),IF(IFERROR(TRIM(INDEX(QryItemNamed,MATCH(TRIM(P157),ITEM,0),2)),"")="Y",TRIM(RIGHT(IFERROR(TRIM(INDEX(QryItemNamed,MATCH(TRIM(P157),ITEM,0),4)),"123456789012"),LEN(IFERROR(TRIM(INDEX(QryItemNamed,MATCH(TRIM(P157),ITEM,0),4)),"123456789012"))-9))&amp;P158,IFERROR(TRIM(INDEX(QryItemNamed,MATCH(TRIM(P157),ITEM,0),4))&amp;P158,"ITEM CODE DOES NOT EXIST IN ITEM MASTER")))</f>
        <v/>
      </c>
      <c r="Q160" s="97" t="str">
        <f t="shared" si="59"/>
        <v/>
      </c>
      <c r="R160" s="87"/>
      <c r="S160" s="59"/>
      <c r="T160" s="59"/>
      <c r="U160" s="59"/>
      <c r="V160" s="96" t="str">
        <f t="shared" ref="V160:Z160" si="60">IF(OR(TRIM(V157)=0,TRIM(V157)=""),IF(V158="","",V158),IF(IFERROR(TRIM(INDEX(QryItemNamed,MATCH(TRIM(V157),ITEM,0),2)),"")="Y",TRIM(RIGHT(IFERROR(TRIM(INDEX(QryItemNamed,MATCH(TRIM(V157),ITEM,0),4)),"123456789012"),LEN(IFERROR(TRIM(INDEX(QryItemNamed,MATCH(TRIM(V157),ITEM,0),4)),"123456789012"))-9))&amp;V158,IFERROR(TRIM(INDEX(QryItemNamed,MATCH(TRIM(V157),ITEM,0),4))&amp;V158,"ITEM CODE DOES NOT EXIST IN ITEM MASTER")))</f>
        <v/>
      </c>
      <c r="W160" s="96" t="str">
        <f t="shared" si="60"/>
        <v/>
      </c>
      <c r="X160" s="96" t="str">
        <f t="shared" si="60"/>
        <v/>
      </c>
      <c r="Y160" s="96" t="str">
        <f t="shared" si="60"/>
        <v/>
      </c>
      <c r="Z160" s="96" t="str">
        <f t="shared" si="60"/>
        <v/>
      </c>
      <c r="AA160" s="96" t="str">
        <f t="shared" si="58"/>
        <v/>
      </c>
      <c r="AB160" s="96" t="str">
        <f t="shared" si="58"/>
        <v/>
      </c>
    </row>
    <row r="161" spans="2:28" ht="12.75" customHeight="1" x14ac:dyDescent="0.2">
      <c r="B161" s="112"/>
      <c r="D161" s="101"/>
      <c r="E161" s="101"/>
      <c r="F161" s="105"/>
      <c r="G161" s="106"/>
      <c r="H161" s="106"/>
      <c r="I161" s="109"/>
      <c r="J161" s="96"/>
      <c r="K161" s="96"/>
      <c r="L161" s="59"/>
      <c r="M161" s="59"/>
      <c r="N161" s="110"/>
      <c r="O161" s="91"/>
      <c r="P161" s="91"/>
      <c r="Q161" s="98"/>
      <c r="R161" s="88"/>
      <c r="S161" s="59"/>
      <c r="T161" s="59"/>
      <c r="U161" s="59"/>
      <c r="V161" s="96"/>
      <c r="W161" s="96"/>
      <c r="X161" s="96"/>
      <c r="Y161" s="96"/>
      <c r="Z161" s="96"/>
      <c r="AA161" s="96"/>
      <c r="AB161" s="96"/>
    </row>
    <row r="162" spans="2:28" ht="12.75" customHeight="1" x14ac:dyDescent="0.2">
      <c r="B162" s="112"/>
      <c r="D162" s="101"/>
      <c r="E162" s="101"/>
      <c r="F162" s="105"/>
      <c r="G162" s="106"/>
      <c r="H162" s="106"/>
      <c r="I162" s="109"/>
      <c r="J162" s="96"/>
      <c r="K162" s="96"/>
      <c r="L162" s="59"/>
      <c r="M162" s="59"/>
      <c r="N162" s="110"/>
      <c r="O162" s="91"/>
      <c r="P162" s="91"/>
      <c r="Q162" s="98"/>
      <c r="R162" s="88"/>
      <c r="S162" s="59"/>
      <c r="T162" s="59"/>
      <c r="U162" s="59"/>
      <c r="V162" s="96"/>
      <c r="W162" s="96"/>
      <c r="X162" s="96"/>
      <c r="Y162" s="96"/>
      <c r="Z162" s="96"/>
      <c r="AA162" s="96"/>
      <c r="AB162" s="96"/>
    </row>
    <row r="163" spans="2:28" ht="12.75" customHeight="1" x14ac:dyDescent="0.2">
      <c r="B163" s="112"/>
      <c r="D163" s="101"/>
      <c r="E163" s="101"/>
      <c r="F163" s="105"/>
      <c r="G163" s="106"/>
      <c r="H163" s="106"/>
      <c r="I163" s="109"/>
      <c r="J163" s="96"/>
      <c r="K163" s="96"/>
      <c r="L163" s="59"/>
      <c r="M163" s="59"/>
      <c r="N163" s="110"/>
      <c r="O163" s="91"/>
      <c r="P163" s="91"/>
      <c r="Q163" s="98"/>
      <c r="R163" s="88"/>
      <c r="S163" s="59"/>
      <c r="T163" s="59"/>
      <c r="U163" s="59"/>
      <c r="V163" s="96"/>
      <c r="W163" s="96"/>
      <c r="X163" s="96"/>
      <c r="Y163" s="96"/>
      <c r="Z163" s="96"/>
      <c r="AA163" s="96"/>
      <c r="AB163" s="96"/>
    </row>
    <row r="164" spans="2:28" ht="12.75" customHeight="1" x14ac:dyDescent="0.2">
      <c r="B164" s="112"/>
      <c r="D164" s="101"/>
      <c r="E164" s="101"/>
      <c r="F164" s="105"/>
      <c r="G164" s="106"/>
      <c r="H164" s="106"/>
      <c r="I164" s="109"/>
      <c r="J164" s="96"/>
      <c r="K164" s="96"/>
      <c r="L164" s="59"/>
      <c r="M164" s="59"/>
      <c r="N164" s="110"/>
      <c r="O164" s="91"/>
      <c r="P164" s="91"/>
      <c r="Q164" s="98"/>
      <c r="R164" s="88"/>
      <c r="S164" s="59"/>
      <c r="T164" s="59"/>
      <c r="U164" s="59"/>
      <c r="V164" s="96"/>
      <c r="W164" s="96"/>
      <c r="X164" s="96"/>
      <c r="Y164" s="96"/>
      <c r="Z164" s="96"/>
      <c r="AA164" s="96"/>
      <c r="AB164" s="96"/>
    </row>
    <row r="165" spans="2:28" ht="12.75" customHeight="1" x14ac:dyDescent="0.2">
      <c r="B165" s="112"/>
      <c r="D165" s="101"/>
      <c r="E165" s="101"/>
      <c r="F165" s="105"/>
      <c r="G165" s="106"/>
      <c r="H165" s="106"/>
      <c r="I165" s="109"/>
      <c r="J165" s="96"/>
      <c r="K165" s="96"/>
      <c r="L165" s="59"/>
      <c r="M165" s="59"/>
      <c r="N165" s="110"/>
      <c r="O165" s="91"/>
      <c r="P165" s="91"/>
      <c r="Q165" s="98"/>
      <c r="R165" s="88"/>
      <c r="S165" s="59"/>
      <c r="T165" s="59"/>
      <c r="U165" s="59"/>
      <c r="V165" s="96"/>
      <c r="W165" s="96"/>
      <c r="X165" s="96"/>
      <c r="Y165" s="96"/>
      <c r="Z165" s="96"/>
      <c r="AA165" s="96"/>
      <c r="AB165" s="96"/>
    </row>
    <row r="166" spans="2:28" ht="12.75" customHeight="1" x14ac:dyDescent="0.2">
      <c r="B166" s="112"/>
      <c r="D166" s="101"/>
      <c r="E166" s="101"/>
      <c r="F166" s="105"/>
      <c r="G166" s="106"/>
      <c r="H166" s="106"/>
      <c r="I166" s="109"/>
      <c r="J166" s="96"/>
      <c r="K166" s="96"/>
      <c r="L166" s="59"/>
      <c r="M166" s="59"/>
      <c r="N166" s="110"/>
      <c r="O166" s="91"/>
      <c r="P166" s="91"/>
      <c r="Q166" s="98"/>
      <c r="R166" s="88"/>
      <c r="S166" s="59"/>
      <c r="T166" s="59"/>
      <c r="U166" s="59"/>
      <c r="V166" s="96"/>
      <c r="W166" s="96"/>
      <c r="X166" s="96"/>
      <c r="Y166" s="96"/>
      <c r="Z166" s="96"/>
      <c r="AA166" s="96"/>
      <c r="AB166" s="96"/>
    </row>
    <row r="167" spans="2:28" ht="12.75" customHeight="1" x14ac:dyDescent="0.2">
      <c r="B167" s="112"/>
      <c r="D167" s="101"/>
      <c r="E167" s="101"/>
      <c r="F167" s="105"/>
      <c r="G167" s="106"/>
      <c r="H167" s="106"/>
      <c r="I167" s="109"/>
      <c r="J167" s="96"/>
      <c r="K167" s="96"/>
      <c r="L167" s="59"/>
      <c r="M167" s="59"/>
      <c r="N167" s="110"/>
      <c r="O167" s="91"/>
      <c r="P167" s="91"/>
      <c r="Q167" s="98"/>
      <c r="R167" s="88"/>
      <c r="S167" s="59"/>
      <c r="T167" s="59"/>
      <c r="U167" s="59"/>
      <c r="V167" s="96"/>
      <c r="W167" s="96"/>
      <c r="X167" s="96"/>
      <c r="Y167" s="96"/>
      <c r="Z167" s="96"/>
      <c r="AA167" s="96"/>
      <c r="AB167" s="96"/>
    </row>
    <row r="168" spans="2:28" ht="12.75" customHeight="1" x14ac:dyDescent="0.2">
      <c r="B168" s="112"/>
      <c r="D168" s="101"/>
      <c r="E168" s="101"/>
      <c r="F168" s="105"/>
      <c r="G168" s="106"/>
      <c r="H168" s="106"/>
      <c r="I168" s="109"/>
      <c r="J168" s="96"/>
      <c r="K168" s="96"/>
      <c r="L168" s="59"/>
      <c r="M168" s="59"/>
      <c r="N168" s="110"/>
      <c r="O168" s="91"/>
      <c r="P168" s="91"/>
      <c r="Q168" s="98"/>
      <c r="R168" s="88"/>
      <c r="S168" s="59"/>
      <c r="T168" s="59"/>
      <c r="U168" s="59"/>
      <c r="V168" s="96"/>
      <c r="W168" s="96"/>
      <c r="X168" s="96"/>
      <c r="Y168" s="96"/>
      <c r="Z168" s="96"/>
      <c r="AA168" s="96"/>
      <c r="AB168" s="96"/>
    </row>
    <row r="169" spans="2:28" ht="12.75" customHeight="1" x14ac:dyDescent="0.2">
      <c r="B169" s="112"/>
      <c r="D169" s="101"/>
      <c r="E169" s="101"/>
      <c r="F169" s="105"/>
      <c r="G169" s="106"/>
      <c r="H169" s="106"/>
      <c r="I169" s="109"/>
      <c r="J169" s="96"/>
      <c r="K169" s="96"/>
      <c r="L169" s="59"/>
      <c r="M169" s="59"/>
      <c r="N169" s="110"/>
      <c r="O169" s="91"/>
      <c r="P169" s="91"/>
      <c r="Q169" s="98"/>
      <c r="R169" s="88"/>
      <c r="S169" s="59"/>
      <c r="T169" s="59"/>
      <c r="U169" s="59"/>
      <c r="V169" s="96"/>
      <c r="W169" s="96"/>
      <c r="X169" s="96"/>
      <c r="Y169" s="96"/>
      <c r="Z169" s="96"/>
      <c r="AA169" s="96"/>
      <c r="AB169" s="96"/>
    </row>
    <row r="170" spans="2:28" ht="12.75" customHeight="1" x14ac:dyDescent="0.2">
      <c r="B170" s="112"/>
      <c r="D170" s="101"/>
      <c r="E170" s="101"/>
      <c r="F170" s="105"/>
      <c r="G170" s="106"/>
      <c r="H170" s="106"/>
      <c r="I170" s="109"/>
      <c r="J170" s="96"/>
      <c r="K170" s="96"/>
      <c r="L170" s="59"/>
      <c r="M170" s="59"/>
      <c r="N170" s="110"/>
      <c r="O170" s="91"/>
      <c r="P170" s="91"/>
      <c r="Q170" s="98"/>
      <c r="R170" s="88"/>
      <c r="S170" s="59"/>
      <c r="T170" s="59"/>
      <c r="U170" s="59"/>
      <c r="V170" s="96"/>
      <c r="W170" s="96"/>
      <c r="X170" s="96"/>
      <c r="Y170" s="96"/>
      <c r="Z170" s="96"/>
      <c r="AA170" s="96"/>
      <c r="AB170" s="96"/>
    </row>
    <row r="171" spans="2:28" ht="12.75" customHeight="1" x14ac:dyDescent="0.2">
      <c r="B171" s="112"/>
      <c r="D171" s="101"/>
      <c r="E171" s="101"/>
      <c r="F171" s="105"/>
      <c r="G171" s="106"/>
      <c r="H171" s="106"/>
      <c r="I171" s="109"/>
      <c r="J171" s="96"/>
      <c r="K171" s="96"/>
      <c r="L171" s="59"/>
      <c r="M171" s="59"/>
      <c r="N171" s="110"/>
      <c r="O171" s="91"/>
      <c r="P171" s="91"/>
      <c r="Q171" s="99"/>
      <c r="R171" s="89"/>
      <c r="S171" s="59"/>
      <c r="T171" s="59"/>
      <c r="U171" s="59"/>
      <c r="V171" s="96"/>
      <c r="W171" s="96"/>
      <c r="X171" s="96"/>
      <c r="Y171" s="96"/>
      <c r="Z171" s="96"/>
      <c r="AA171" s="96"/>
      <c r="AB171" s="96"/>
    </row>
    <row r="172" spans="2:28" ht="12.75" customHeight="1" thickBot="1" x14ac:dyDescent="0.25">
      <c r="B172" s="113"/>
      <c r="D172" s="102"/>
      <c r="E172" s="102"/>
      <c r="F172" s="107"/>
      <c r="G172" s="108"/>
      <c r="H172" s="108"/>
      <c r="I172" s="8" t="str">
        <f t="shared" ref="I172:AB172" si="61">IF(OR(TRIM(I157)=0,TRIM(I157)=""),"",IF(IFERROR(TRIM(INDEX(QryItemNamed,MATCH(TRIM(I157),ITEM,0),3)),"")="LS","",IFERROR(TRIM(INDEX(QryItemNamed,MATCH(TRIM(I157),ITEM,0),3)),"")))</f>
        <v/>
      </c>
      <c r="J172" s="56" t="str">
        <f t="shared" si="61"/>
        <v/>
      </c>
      <c r="K172" s="56" t="str">
        <f t="shared" si="61"/>
        <v/>
      </c>
      <c r="L172" s="56"/>
      <c r="M172" s="56"/>
      <c r="N172" s="9" t="str">
        <f t="shared" si="61"/>
        <v/>
      </c>
      <c r="O172" s="46" t="str">
        <f t="shared" si="61"/>
        <v/>
      </c>
      <c r="P172" s="46" t="str">
        <f t="shared" ref="P172:Q172" si="62">IF(OR(TRIM(P157)=0,TRIM(P157)=""),"",IF(IFERROR(TRIM(INDEX(QryItemNamed,MATCH(TRIM(P157),ITEM,0),3)),"")="LS","",IFERROR(TRIM(INDEX(QryItemNamed,MATCH(TRIM(P157),ITEM,0),3)),"")))</f>
        <v/>
      </c>
      <c r="Q172" s="46" t="str">
        <f t="shared" si="62"/>
        <v/>
      </c>
      <c r="R172" s="46"/>
      <c r="S172" s="56"/>
      <c r="T172" s="56"/>
      <c r="U172" s="56"/>
      <c r="V172" s="56" t="str">
        <f t="shared" ref="V172:Z172" si="63">IF(OR(TRIM(V157)=0,TRIM(V157)=""),"",IF(IFERROR(TRIM(INDEX(QryItemNamed,MATCH(TRIM(V157),ITEM,0),3)),"")="LS","",IFERROR(TRIM(INDEX(QryItemNamed,MATCH(TRIM(V157),ITEM,0),3)),"")))</f>
        <v/>
      </c>
      <c r="W172" s="56" t="str">
        <f t="shared" si="63"/>
        <v/>
      </c>
      <c r="X172" s="56" t="str">
        <f t="shared" si="63"/>
        <v/>
      </c>
      <c r="Y172" s="56" t="str">
        <f t="shared" si="63"/>
        <v/>
      </c>
      <c r="Z172" s="56" t="str">
        <f t="shared" si="63"/>
        <v/>
      </c>
      <c r="AA172" s="56" t="str">
        <f t="shared" si="61"/>
        <v/>
      </c>
      <c r="AB172" s="56" t="str">
        <f t="shared" si="61"/>
        <v/>
      </c>
    </row>
    <row r="173" spans="2:28" ht="12.75" customHeight="1" x14ac:dyDescent="0.2">
      <c r="B173" s="22"/>
      <c r="D173" s="10"/>
      <c r="E173" s="10"/>
      <c r="F173" s="30"/>
      <c r="G173" s="10" t="s">
        <v>2</v>
      </c>
      <c r="H173" s="30"/>
      <c r="I173" s="11"/>
      <c r="J173" s="57"/>
      <c r="K173" s="57"/>
      <c r="L173" s="57"/>
      <c r="M173" s="57"/>
      <c r="N173" s="10"/>
      <c r="O173" s="47"/>
      <c r="P173" s="47"/>
      <c r="Q173" s="47"/>
      <c r="R173" s="4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</row>
    <row r="174" spans="2:28" ht="12.75" customHeight="1" x14ac:dyDescent="0.2">
      <c r="B174" s="23"/>
      <c r="D174" s="12"/>
      <c r="E174" s="12"/>
      <c r="F174" s="31"/>
      <c r="G174" s="12"/>
      <c r="H174" s="31"/>
      <c r="I174" s="13"/>
      <c r="J174" s="27"/>
      <c r="K174" s="27"/>
      <c r="L174" s="27"/>
      <c r="M174" s="27"/>
      <c r="N174" s="12"/>
      <c r="O174" s="26"/>
      <c r="P174" s="26"/>
      <c r="Q174" s="26"/>
      <c r="R174" s="26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</row>
    <row r="175" spans="2:28" ht="12.75" customHeight="1" x14ac:dyDescent="0.2">
      <c r="B175" s="23"/>
      <c r="D175" s="12"/>
      <c r="E175" s="12"/>
      <c r="F175" s="31"/>
      <c r="G175" s="12"/>
      <c r="H175" s="31"/>
      <c r="I175" s="13"/>
      <c r="J175" s="27"/>
      <c r="K175" s="27"/>
      <c r="L175" s="27"/>
      <c r="M175" s="27"/>
      <c r="N175" s="12"/>
      <c r="O175" s="26"/>
      <c r="P175" s="26"/>
      <c r="Q175" s="26"/>
      <c r="R175" s="26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</row>
    <row r="176" spans="2:28" ht="12.75" customHeight="1" x14ac:dyDescent="0.2">
      <c r="B176" s="23"/>
      <c r="D176" s="12"/>
      <c r="E176" s="12"/>
      <c r="F176" s="31"/>
      <c r="G176" s="12"/>
      <c r="H176" s="31"/>
      <c r="I176" s="13"/>
      <c r="J176" s="27"/>
      <c r="K176" s="27"/>
      <c r="L176" s="27"/>
      <c r="M176" s="27"/>
      <c r="N176" s="12"/>
      <c r="O176" s="26"/>
      <c r="P176" s="26"/>
      <c r="Q176" s="26"/>
      <c r="R176" s="26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</row>
    <row r="177" spans="2:28" ht="12.75" customHeight="1" x14ac:dyDescent="0.2">
      <c r="B177" s="23"/>
      <c r="D177" s="12"/>
      <c r="E177" s="12"/>
      <c r="F177" s="31"/>
      <c r="G177" s="12"/>
      <c r="H177" s="31"/>
      <c r="I177" s="13"/>
      <c r="J177" s="27"/>
      <c r="K177" s="27"/>
      <c r="L177" s="27"/>
      <c r="M177" s="27"/>
      <c r="N177" s="12"/>
      <c r="O177" s="26"/>
      <c r="P177" s="26"/>
      <c r="Q177" s="26"/>
      <c r="R177" s="26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</row>
    <row r="178" spans="2:28" ht="12.75" customHeight="1" x14ac:dyDescent="0.2">
      <c r="B178" s="23"/>
      <c r="D178" s="12"/>
      <c r="E178" s="12"/>
      <c r="F178" s="31"/>
      <c r="G178" s="12"/>
      <c r="H178" s="31"/>
      <c r="I178" s="13"/>
      <c r="J178" s="27"/>
      <c r="K178" s="27"/>
      <c r="L178" s="27"/>
      <c r="M178" s="27"/>
      <c r="N178" s="12"/>
      <c r="O178" s="26"/>
      <c r="P178" s="26"/>
      <c r="Q178" s="26"/>
      <c r="R178" s="26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</row>
    <row r="179" spans="2:28" ht="12.75" customHeight="1" x14ac:dyDescent="0.2">
      <c r="B179" s="23"/>
      <c r="D179" s="12"/>
      <c r="E179" s="12"/>
      <c r="F179" s="31"/>
      <c r="G179" s="12"/>
      <c r="H179" s="31"/>
      <c r="I179" s="13"/>
      <c r="J179" s="27"/>
      <c r="K179" s="27"/>
      <c r="L179" s="27"/>
      <c r="M179" s="27"/>
      <c r="N179" s="12"/>
      <c r="O179" s="26"/>
      <c r="P179" s="26"/>
      <c r="Q179" s="26"/>
      <c r="R179" s="26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</row>
    <row r="180" spans="2:28" ht="12.75" customHeight="1" x14ac:dyDescent="0.2">
      <c r="B180" s="23"/>
      <c r="D180" s="12"/>
      <c r="E180" s="12"/>
      <c r="F180" s="31"/>
      <c r="G180" s="12"/>
      <c r="H180" s="31"/>
      <c r="I180" s="13"/>
      <c r="J180" s="27"/>
      <c r="K180" s="27"/>
      <c r="L180" s="27"/>
      <c r="M180" s="27"/>
      <c r="N180" s="12"/>
      <c r="O180" s="26"/>
      <c r="P180" s="26"/>
      <c r="Q180" s="26"/>
      <c r="R180" s="26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</row>
    <row r="181" spans="2:28" ht="12.75" customHeight="1" x14ac:dyDescent="0.2">
      <c r="B181" s="23"/>
      <c r="D181" s="12"/>
      <c r="E181" s="12"/>
      <c r="F181" s="31"/>
      <c r="G181" s="12"/>
      <c r="H181" s="31"/>
      <c r="I181" s="13"/>
      <c r="J181" s="27"/>
      <c r="K181" s="27"/>
      <c r="L181" s="27"/>
      <c r="M181" s="27"/>
      <c r="N181" s="12"/>
      <c r="O181" s="26"/>
      <c r="P181" s="26"/>
      <c r="Q181" s="26"/>
      <c r="R181" s="26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</row>
    <row r="182" spans="2:28" ht="12.75" customHeight="1" x14ac:dyDescent="0.2">
      <c r="B182" s="23"/>
      <c r="D182" s="12"/>
      <c r="E182" s="12"/>
      <c r="F182" s="31"/>
      <c r="G182" s="12"/>
      <c r="H182" s="31"/>
      <c r="I182" s="13"/>
      <c r="J182" s="27"/>
      <c r="K182" s="27"/>
      <c r="L182" s="27"/>
      <c r="M182" s="27"/>
      <c r="N182" s="12"/>
      <c r="O182" s="26"/>
      <c r="P182" s="26"/>
      <c r="Q182" s="26"/>
      <c r="R182" s="26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</row>
    <row r="183" spans="2:28" ht="12.75" customHeight="1" x14ac:dyDescent="0.2">
      <c r="B183" s="23"/>
      <c r="D183" s="12"/>
      <c r="E183" s="12"/>
      <c r="F183" s="31"/>
      <c r="G183" s="12"/>
      <c r="H183" s="31"/>
      <c r="I183" s="13"/>
      <c r="J183" s="27"/>
      <c r="K183" s="27"/>
      <c r="L183" s="27"/>
      <c r="M183" s="27"/>
      <c r="N183" s="12"/>
      <c r="O183" s="26"/>
      <c r="P183" s="26"/>
      <c r="Q183" s="26"/>
      <c r="R183" s="26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</row>
    <row r="184" spans="2:28" ht="12.75" customHeight="1" x14ac:dyDescent="0.2">
      <c r="B184" s="23"/>
      <c r="D184" s="12"/>
      <c r="E184" s="12"/>
      <c r="F184" s="31"/>
      <c r="G184" s="12"/>
      <c r="H184" s="31"/>
      <c r="I184" s="13"/>
      <c r="J184" s="27"/>
      <c r="K184" s="27"/>
      <c r="L184" s="27"/>
      <c r="M184" s="27"/>
      <c r="N184" s="12"/>
      <c r="O184" s="26"/>
      <c r="P184" s="26"/>
      <c r="Q184" s="26"/>
      <c r="R184" s="26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</row>
    <row r="185" spans="2:28" ht="12.75" customHeight="1" x14ac:dyDescent="0.2">
      <c r="B185" s="23"/>
      <c r="D185" s="12"/>
      <c r="E185" s="12"/>
      <c r="F185" s="31"/>
      <c r="G185" s="12"/>
      <c r="H185" s="31"/>
      <c r="I185" s="13"/>
      <c r="J185" s="27"/>
      <c r="K185" s="27"/>
      <c r="L185" s="27"/>
      <c r="M185" s="27"/>
      <c r="N185" s="12"/>
      <c r="O185" s="26"/>
      <c r="P185" s="26"/>
      <c r="Q185" s="26"/>
      <c r="R185" s="26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</row>
    <row r="186" spans="2:28" ht="12.75" customHeight="1" x14ac:dyDescent="0.2">
      <c r="B186" s="23"/>
      <c r="D186" s="12"/>
      <c r="E186" s="12"/>
      <c r="F186" s="31"/>
      <c r="G186" s="12"/>
      <c r="H186" s="31"/>
      <c r="I186" s="13"/>
      <c r="J186" s="27"/>
      <c r="K186" s="27"/>
      <c r="L186" s="27"/>
      <c r="M186" s="27"/>
      <c r="N186" s="12"/>
      <c r="O186" s="26"/>
      <c r="P186" s="26"/>
      <c r="Q186" s="26"/>
      <c r="R186" s="26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</row>
    <row r="187" spans="2:28" ht="12.75" customHeight="1" x14ac:dyDescent="0.2">
      <c r="B187" s="23"/>
      <c r="D187" s="12"/>
      <c r="E187" s="12"/>
      <c r="F187" s="31"/>
      <c r="G187" s="12"/>
      <c r="H187" s="31"/>
      <c r="I187" s="13"/>
      <c r="J187" s="27"/>
      <c r="K187" s="27"/>
      <c r="L187" s="27"/>
      <c r="M187" s="27"/>
      <c r="N187" s="12"/>
      <c r="O187" s="26"/>
      <c r="P187" s="26"/>
      <c r="Q187" s="26"/>
      <c r="R187" s="26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</row>
    <row r="188" spans="2:28" ht="12.75" customHeight="1" x14ac:dyDescent="0.2">
      <c r="B188" s="23"/>
      <c r="D188" s="12"/>
      <c r="E188" s="12"/>
      <c r="F188" s="31"/>
      <c r="G188" s="12"/>
      <c r="H188" s="31"/>
      <c r="I188" s="13"/>
      <c r="J188" s="27"/>
      <c r="K188" s="27"/>
      <c r="L188" s="27"/>
      <c r="M188" s="27"/>
      <c r="N188" s="12"/>
      <c r="O188" s="26"/>
      <c r="P188" s="26"/>
      <c r="Q188" s="26"/>
      <c r="R188" s="26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</row>
    <row r="189" spans="2:28" ht="12.75" customHeight="1" x14ac:dyDescent="0.2">
      <c r="B189" s="23"/>
      <c r="D189" s="12"/>
      <c r="E189" s="12"/>
      <c r="F189" s="31"/>
      <c r="G189" s="12"/>
      <c r="H189" s="31"/>
      <c r="I189" s="13"/>
      <c r="J189" s="27"/>
      <c r="K189" s="27"/>
      <c r="L189" s="27"/>
      <c r="M189" s="27"/>
      <c r="N189" s="12"/>
      <c r="O189" s="26"/>
      <c r="P189" s="26"/>
      <c r="Q189" s="26"/>
      <c r="R189" s="26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</row>
    <row r="190" spans="2:28" ht="12.75" customHeight="1" x14ac:dyDescent="0.2">
      <c r="B190" s="23"/>
      <c r="D190" s="12"/>
      <c r="E190" s="12"/>
      <c r="F190" s="31"/>
      <c r="G190" s="12"/>
      <c r="H190" s="31"/>
      <c r="I190" s="13"/>
      <c r="J190" s="27"/>
      <c r="K190" s="27"/>
      <c r="L190" s="27"/>
      <c r="M190" s="27"/>
      <c r="N190" s="12"/>
      <c r="O190" s="26"/>
      <c r="P190" s="26"/>
      <c r="Q190" s="26"/>
      <c r="R190" s="26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</row>
    <row r="191" spans="2:28" ht="12.75" customHeight="1" x14ac:dyDescent="0.2">
      <c r="B191" s="23"/>
      <c r="D191" s="12"/>
      <c r="E191" s="12"/>
      <c r="F191" s="31"/>
      <c r="G191" s="12"/>
      <c r="H191" s="31"/>
      <c r="I191" s="13"/>
      <c r="J191" s="27"/>
      <c r="K191" s="27"/>
      <c r="L191" s="27"/>
      <c r="M191" s="27"/>
      <c r="N191" s="12"/>
      <c r="O191" s="26"/>
      <c r="P191" s="26"/>
      <c r="Q191" s="26"/>
      <c r="R191" s="26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</row>
    <row r="192" spans="2:28" ht="12.75" customHeight="1" x14ac:dyDescent="0.2">
      <c r="B192" s="23"/>
      <c r="D192" s="12"/>
      <c r="E192" s="12"/>
      <c r="F192" s="31"/>
      <c r="G192" s="12"/>
      <c r="H192" s="31"/>
      <c r="I192" s="13"/>
      <c r="J192" s="27"/>
      <c r="K192" s="27"/>
      <c r="L192" s="27"/>
      <c r="M192" s="27"/>
      <c r="N192" s="12"/>
      <c r="O192" s="26"/>
      <c r="P192" s="26"/>
      <c r="Q192" s="26"/>
      <c r="R192" s="26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</row>
    <row r="193" spans="2:28" ht="12.75" customHeight="1" x14ac:dyDescent="0.2">
      <c r="B193" s="23"/>
      <c r="D193" s="12"/>
      <c r="E193" s="12"/>
      <c r="F193" s="31"/>
      <c r="G193" s="12"/>
      <c r="H193" s="31"/>
      <c r="I193" s="13"/>
      <c r="J193" s="27"/>
      <c r="K193" s="27"/>
      <c r="L193" s="27"/>
      <c r="M193" s="27"/>
      <c r="N193" s="12"/>
      <c r="O193" s="26"/>
      <c r="P193" s="26"/>
      <c r="Q193" s="26"/>
      <c r="R193" s="26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</row>
    <row r="194" spans="2:28" ht="12.75" customHeight="1" x14ac:dyDescent="0.2">
      <c r="B194" s="23"/>
      <c r="D194" s="12"/>
      <c r="E194" s="12"/>
      <c r="F194" s="31"/>
      <c r="G194" s="12"/>
      <c r="H194" s="31"/>
      <c r="I194" s="13"/>
      <c r="J194" s="27"/>
      <c r="K194" s="27"/>
      <c r="L194" s="27"/>
      <c r="M194" s="27"/>
      <c r="N194" s="12"/>
      <c r="O194" s="26"/>
      <c r="P194" s="26"/>
      <c r="Q194" s="26"/>
      <c r="R194" s="26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</row>
    <row r="195" spans="2:28" ht="12.75" customHeight="1" thickBot="1" x14ac:dyDescent="0.25">
      <c r="B195" s="24"/>
      <c r="D195" s="12"/>
      <c r="E195" s="12"/>
      <c r="F195" s="31"/>
      <c r="G195" s="12"/>
      <c r="H195" s="31"/>
      <c r="I195" s="13"/>
      <c r="J195" s="27"/>
      <c r="K195" s="27"/>
      <c r="L195" s="27"/>
      <c r="M195" s="27"/>
      <c r="N195" s="12"/>
      <c r="O195" s="26"/>
      <c r="P195" s="26"/>
      <c r="Q195" s="26"/>
      <c r="R195" s="26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</row>
    <row r="196" spans="2:28" ht="12.75" customHeight="1" x14ac:dyDescent="0.2">
      <c r="B196" s="4" t="s">
        <v>11</v>
      </c>
      <c r="D196" s="94" t="s">
        <v>3</v>
      </c>
      <c r="E196" s="95"/>
      <c r="F196" s="95"/>
      <c r="G196" s="95"/>
      <c r="H196" s="95"/>
      <c r="I196" s="14" t="str">
        <f>IF(I157="","",IF(I172="",IF(SUM(COUNTIF(I173:I195,"LS")+COUNTIF(I173:I195,"LUMP"))&gt;0,"LS",""),IF(SUM(I173:I195)&gt;0,ROUNDUP(SUM(I173:I195),0),"")))</f>
        <v/>
      </c>
      <c r="J196" s="14" t="str">
        <f t="shared" ref="J196" si="64">IF(J157="","",IF(J172="",IF(SUM(COUNTIF(J173:J195,"LS")+COUNTIF(J173:J195,"LUMP"))&gt;0,"LS",""),IF(SUM(J173:J195)&gt;0,ROUNDUP(SUM(J173:J195),0),"")))</f>
        <v/>
      </c>
      <c r="K196" s="14" t="str">
        <f t="shared" ref="K196" si="65">IF(K157="","",IF(K172="",IF(SUM(COUNTIF(K173:K195,"LS")+COUNTIF(K173:K195,"LUMP"))&gt;0,"LS",""),IF(SUM(K173:K195)&gt;0,ROUNDUP(SUM(K173:K195),0),"")))</f>
        <v/>
      </c>
      <c r="L196" s="14"/>
      <c r="M196" s="14"/>
      <c r="N196" s="14" t="str">
        <f t="shared" ref="N196" si="66">IF(N157="","",IF(N172="",IF(SUM(COUNTIF(N173:N195,"LS")+COUNTIF(N173:N195,"LUMP"))&gt;0,"LS",""),IF(SUM(N173:N195)&gt;0,ROUNDUP(SUM(N173:N195),0),"")))</f>
        <v/>
      </c>
      <c r="O196" s="25" t="str">
        <f t="shared" ref="O196" si="67">IF(O157="","",IF(O172="",IF(SUM(COUNTIF(O173:O195,"LS")+COUNTIF(O173:O195,"LUMP"))&gt;0,"LS",""),IF(SUM(O173:O195)&gt;0,ROUNDUP(SUM(O173:O195),0),"")))</f>
        <v/>
      </c>
      <c r="P196" s="25" t="str">
        <f t="shared" ref="P196:AA196" si="68">IF(P157="","",IF(P172="",IF(SUM(COUNTIF(P173:P195,"LS")+COUNTIF(P173:P195,"LUMP"))&gt;0,"LS",""),IF(SUM(P173:P195)&gt;0,ROUNDUP(SUM(P173:P195),0),"")))</f>
        <v/>
      </c>
      <c r="Q196" s="25" t="str">
        <f t="shared" ref="Q196" si="69">IF(Q157="","",IF(Q172="",IF(SUM(COUNTIF(Q173:Q195,"LS")+COUNTIF(Q173:Q195,"LUMP"))&gt;0,"LS",""),IF(SUM(Q173:Q195)&gt;0,ROUNDUP(SUM(Q173:Q195),0),"")))</f>
        <v/>
      </c>
      <c r="R196" s="25"/>
      <c r="S196" s="14"/>
      <c r="T196" s="14"/>
      <c r="U196" s="14"/>
      <c r="V196" s="14" t="str">
        <f t="shared" ref="V196:Z196" si="70">IF(V157="","",IF(V172="",IF(SUM(COUNTIF(V173:V195,"LS")+COUNTIF(V173:V195,"LUMP"))&gt;0,"LS",""),IF(SUM(V173:V195)&gt;0,ROUNDUP(SUM(V173:V195),0),"")))</f>
        <v/>
      </c>
      <c r="W196" s="14" t="str">
        <f t="shared" si="70"/>
        <v/>
      </c>
      <c r="X196" s="14" t="str">
        <f t="shared" si="70"/>
        <v/>
      </c>
      <c r="Y196" s="14" t="str">
        <f t="shared" si="70"/>
        <v/>
      </c>
      <c r="Z196" s="14" t="str">
        <f t="shared" si="70"/>
        <v/>
      </c>
      <c r="AA196" s="14" t="str">
        <f t="shared" si="68"/>
        <v/>
      </c>
      <c r="AB196" s="14" t="str">
        <f t="shared" ref="AB196" si="71">IF(AB157="","",IF(AB172="",IF(SUM(COUNTIF(AB173:AB195,"LS")+COUNTIF(AB173:AB195,"LUMP"))&gt;0,"LS",""),IF(SUM(AB173:AB195)&gt;0,ROUNDUP(SUM(AB173:AB195),0),"")))</f>
        <v/>
      </c>
    </row>
  </sheetData>
  <mergeCells count="100">
    <mergeCell ref="Z11:Z22"/>
    <mergeCell ref="Z76:Z87"/>
    <mergeCell ref="Z118:Z129"/>
    <mergeCell ref="Z160:Z171"/>
    <mergeCell ref="W11:W22"/>
    <mergeCell ref="W76:W87"/>
    <mergeCell ref="W118:W129"/>
    <mergeCell ref="W160:W171"/>
    <mergeCell ref="Y76:Y87"/>
    <mergeCell ref="T11:T22"/>
    <mergeCell ref="S70:T70"/>
    <mergeCell ref="U11:U22"/>
    <mergeCell ref="V76:V87"/>
    <mergeCell ref="V118:V129"/>
    <mergeCell ref="D70:H70"/>
    <mergeCell ref="V160:V171"/>
    <mergeCell ref="X76:X87"/>
    <mergeCell ref="X118:X129"/>
    <mergeCell ref="X160:X171"/>
    <mergeCell ref="Q76:Q87"/>
    <mergeCell ref="D115:H115"/>
    <mergeCell ref="D69:H69"/>
    <mergeCell ref="O70:P70"/>
    <mergeCell ref="D116:H116"/>
    <mergeCell ref="D117:D130"/>
    <mergeCell ref="E117:E130"/>
    <mergeCell ref="F117:H130"/>
    <mergeCell ref="I118:I129"/>
    <mergeCell ref="J118:J129"/>
    <mergeCell ref="K118:K129"/>
    <mergeCell ref="O118:O129"/>
    <mergeCell ref="D75:D88"/>
    <mergeCell ref="O76:O87"/>
    <mergeCell ref="F75:H88"/>
    <mergeCell ref="I76:I87"/>
    <mergeCell ref="J76:J87"/>
    <mergeCell ref="P11:P22"/>
    <mergeCell ref="K76:K87"/>
    <mergeCell ref="AA76:AA87"/>
    <mergeCell ref="Y160:Y171"/>
    <mergeCell ref="D112:H112"/>
    <mergeCell ref="N118:N129"/>
    <mergeCell ref="D154:H154"/>
    <mergeCell ref="D156:AB156"/>
    <mergeCell ref="D157:H157"/>
    <mergeCell ref="AA160:AA171"/>
    <mergeCell ref="Y118:Y129"/>
    <mergeCell ref="AB118:AB129"/>
    <mergeCell ref="Q118:Q129"/>
    <mergeCell ref="P118:P129"/>
    <mergeCell ref="D158:H158"/>
    <mergeCell ref="D114:AB114"/>
    <mergeCell ref="D73:H73"/>
    <mergeCell ref="AA118:AA129"/>
    <mergeCell ref="B10:B23"/>
    <mergeCell ref="B75:B88"/>
    <mergeCell ref="E10:E23"/>
    <mergeCell ref="F10:H23"/>
    <mergeCell ref="E75:E88"/>
    <mergeCell ref="N76:N87"/>
    <mergeCell ref="B117:B130"/>
    <mergeCell ref="L11:L22"/>
    <mergeCell ref="M11:M22"/>
    <mergeCell ref="D58:E58"/>
    <mergeCell ref="D59:E59"/>
    <mergeCell ref="I24:I59"/>
    <mergeCell ref="J70:L70"/>
    <mergeCell ref="Q11:Q22"/>
    <mergeCell ref="V11:V22"/>
    <mergeCell ref="B159:B172"/>
    <mergeCell ref="X11:X22"/>
    <mergeCell ref="D7:AB7"/>
    <mergeCell ref="D10:D23"/>
    <mergeCell ref="D74:H74"/>
    <mergeCell ref="AB11:AB22"/>
    <mergeCell ref="Y11:Y22"/>
    <mergeCell ref="I11:I22"/>
    <mergeCell ref="J11:J22"/>
    <mergeCell ref="K11:K22"/>
    <mergeCell ref="N11:N22"/>
    <mergeCell ref="O11:O22"/>
    <mergeCell ref="S11:S22"/>
    <mergeCell ref="AA11:AA22"/>
    <mergeCell ref="D72:AB72"/>
    <mergeCell ref="P76:P87"/>
    <mergeCell ref="D8:H8"/>
    <mergeCell ref="D9:H9"/>
    <mergeCell ref="D196:H196"/>
    <mergeCell ref="AB160:AB171"/>
    <mergeCell ref="Q160:Q171"/>
    <mergeCell ref="P160:P171"/>
    <mergeCell ref="D159:D172"/>
    <mergeCell ref="E159:E172"/>
    <mergeCell ref="F159:H172"/>
    <mergeCell ref="I160:I171"/>
    <mergeCell ref="J160:J171"/>
    <mergeCell ref="K160:K171"/>
    <mergeCell ref="N160:N171"/>
    <mergeCell ref="O160:O171"/>
    <mergeCell ref="AB76:AB8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WOO-75 TC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Andrea Fintel</cp:lastModifiedBy>
  <cp:lastPrinted>2015-05-18T14:50:53Z</cp:lastPrinted>
  <dcterms:created xsi:type="dcterms:W3CDTF">2005-09-27T11:52:28Z</dcterms:created>
  <dcterms:modified xsi:type="dcterms:W3CDTF">2023-01-10T17:52:00Z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